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3 ПТО\2 2023 ОТЧЁТЫ\Отчет ИП2023 (МинПром)\4 квартал\Отчет ИП-2023 4 квартал\"/>
    </mc:Choice>
  </mc:AlternateContent>
  <bookViews>
    <workbookView xWindow="-120" yWindow="-120" windowWidth="29040" windowHeight="15840" tabRatio="363" activeTab="1"/>
  </bookViews>
  <sheets>
    <sheet name="Ф1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L69" i="2" l="1"/>
  <c r="T29" i="2" l="1"/>
  <c r="L97" i="2" l="1"/>
  <c r="L94" i="2"/>
  <c r="L91" i="2"/>
  <c r="L140" i="2"/>
  <c r="L127" i="2"/>
  <c r="L126" i="2"/>
  <c r="L116" i="2"/>
  <c r="L109" i="2"/>
  <c r="L108" i="2" s="1"/>
  <c r="L102" i="2"/>
  <c r="L101" i="2" s="1"/>
  <c r="L85" i="2"/>
  <c r="L78" i="2"/>
  <c r="L62" i="2"/>
  <c r="L49" i="2"/>
  <c r="L39" i="2"/>
  <c r="L77" i="2" l="1"/>
  <c r="L61" i="2"/>
  <c r="D47" i="2"/>
  <c r="D48" i="2"/>
  <c r="L60" i="2" l="1"/>
  <c r="G97" i="2"/>
  <c r="G94" i="2"/>
  <c r="G91" i="2"/>
  <c r="G85" i="2"/>
  <c r="I30" i="2"/>
  <c r="V58" i="2" l="1"/>
  <c r="T58" i="2"/>
  <c r="R58" i="2"/>
  <c r="P58" i="2"/>
  <c r="I58" i="2"/>
  <c r="D58" i="2"/>
  <c r="V57" i="2"/>
  <c r="T57" i="2"/>
  <c r="R57" i="2"/>
  <c r="P57" i="2"/>
  <c r="I57" i="2"/>
  <c r="D57" i="2"/>
  <c r="D148" i="2"/>
  <c r="V138" i="2"/>
  <c r="T138" i="2"/>
  <c r="R138" i="2"/>
  <c r="P138" i="2"/>
  <c r="I138" i="2"/>
  <c r="D138" i="2"/>
  <c r="V137" i="2"/>
  <c r="T137" i="2"/>
  <c r="R137" i="2"/>
  <c r="P137" i="2"/>
  <c r="I137" i="2"/>
  <c r="D137" i="2"/>
  <c r="V136" i="2"/>
  <c r="T136" i="2"/>
  <c r="R136" i="2"/>
  <c r="P136" i="2"/>
  <c r="I136" i="2"/>
  <c r="D136" i="2"/>
  <c r="V135" i="2"/>
  <c r="T135" i="2"/>
  <c r="R135" i="2"/>
  <c r="P135" i="2"/>
  <c r="I135" i="2"/>
  <c r="D135" i="2"/>
  <c r="V134" i="2"/>
  <c r="T134" i="2"/>
  <c r="R134" i="2"/>
  <c r="P134" i="2"/>
  <c r="I134" i="2"/>
  <c r="D134" i="2"/>
  <c r="V133" i="2"/>
  <c r="T133" i="2"/>
  <c r="R133" i="2"/>
  <c r="P133" i="2"/>
  <c r="I133" i="2"/>
  <c r="D133" i="2"/>
  <c r="V105" i="2"/>
  <c r="T105" i="2"/>
  <c r="R105" i="2"/>
  <c r="P105" i="2"/>
  <c r="I105" i="2"/>
  <c r="D105" i="2"/>
  <c r="V104" i="2"/>
  <c r="T104" i="2"/>
  <c r="R104" i="2"/>
  <c r="P104" i="2"/>
  <c r="I104" i="2"/>
  <c r="D104" i="2"/>
  <c r="V99" i="2"/>
  <c r="T99" i="2"/>
  <c r="R99" i="2"/>
  <c r="P99" i="2"/>
  <c r="I99" i="2"/>
  <c r="D99" i="2"/>
  <c r="V96" i="2"/>
  <c r="T96" i="2"/>
  <c r="R96" i="2"/>
  <c r="P96" i="2"/>
  <c r="I96" i="2"/>
  <c r="D96" i="2"/>
  <c r="V95" i="2"/>
  <c r="T95" i="2"/>
  <c r="R95" i="2"/>
  <c r="P95" i="2"/>
  <c r="I95" i="2"/>
  <c r="D95" i="2"/>
  <c r="V93" i="2"/>
  <c r="T93" i="2"/>
  <c r="R93" i="2"/>
  <c r="P93" i="2"/>
  <c r="I93" i="2"/>
  <c r="D93" i="2"/>
  <c r="V88" i="2"/>
  <c r="T88" i="2"/>
  <c r="R88" i="2"/>
  <c r="P88" i="2"/>
  <c r="I88" i="2"/>
  <c r="D88" i="2"/>
  <c r="V87" i="2"/>
  <c r="T87" i="2"/>
  <c r="R87" i="2"/>
  <c r="P87" i="2"/>
  <c r="I87" i="2"/>
  <c r="D87" i="2"/>
  <c r="V82" i="2"/>
  <c r="T82" i="2"/>
  <c r="R82" i="2"/>
  <c r="P82" i="2"/>
  <c r="I82" i="2"/>
  <c r="D82" i="2"/>
  <c r="V81" i="2"/>
  <c r="T81" i="2"/>
  <c r="R81" i="2"/>
  <c r="P81" i="2"/>
  <c r="I81" i="2"/>
  <c r="D81" i="2"/>
  <c r="V80" i="2"/>
  <c r="T80" i="2"/>
  <c r="R80" i="2"/>
  <c r="P80" i="2"/>
  <c r="I80" i="2"/>
  <c r="D80" i="2"/>
  <c r="V75" i="2"/>
  <c r="T75" i="2"/>
  <c r="R75" i="2"/>
  <c r="P75" i="2"/>
  <c r="I75" i="2"/>
  <c r="D75" i="2"/>
  <c r="V74" i="2"/>
  <c r="T74" i="2"/>
  <c r="R74" i="2"/>
  <c r="P74" i="2"/>
  <c r="I74" i="2"/>
  <c r="D74" i="2"/>
  <c r="V47" i="2"/>
  <c r="T47" i="2"/>
  <c r="R47" i="2"/>
  <c r="P47" i="2"/>
  <c r="I47" i="2"/>
  <c r="N47" i="2" s="1"/>
  <c r="V46" i="2"/>
  <c r="T46" i="2"/>
  <c r="R46" i="2"/>
  <c r="P46" i="2"/>
  <c r="I46" i="2"/>
  <c r="D46" i="2"/>
  <c r="V45" i="2"/>
  <c r="T45" i="2"/>
  <c r="R45" i="2"/>
  <c r="P45" i="2"/>
  <c r="I45" i="2"/>
  <c r="D45" i="2"/>
  <c r="V44" i="2"/>
  <c r="T44" i="2"/>
  <c r="R44" i="2"/>
  <c r="P44" i="2"/>
  <c r="I44" i="2"/>
  <c r="D44" i="2"/>
  <c r="V43" i="2"/>
  <c r="T43" i="2"/>
  <c r="R43" i="2"/>
  <c r="P43" i="2"/>
  <c r="I43" i="2"/>
  <c r="D43" i="2"/>
  <c r="V42" i="2"/>
  <c r="T42" i="2"/>
  <c r="R42" i="2"/>
  <c r="P42" i="2"/>
  <c r="I42" i="2"/>
  <c r="D42" i="2"/>
  <c r="V41" i="2"/>
  <c r="T41" i="2"/>
  <c r="R41" i="2"/>
  <c r="P41" i="2"/>
  <c r="I41" i="2"/>
  <c r="D41" i="2"/>
  <c r="V40" i="2"/>
  <c r="T40" i="2"/>
  <c r="R40" i="2"/>
  <c r="P40" i="2"/>
  <c r="I40" i="2"/>
  <c r="D40" i="2"/>
  <c r="N93" i="2" l="1"/>
  <c r="N99" i="2"/>
  <c r="N133" i="2"/>
  <c r="N134" i="2"/>
  <c r="N135" i="2"/>
  <c r="N136" i="2"/>
  <c r="N137" i="2"/>
  <c r="N138" i="2"/>
  <c r="N57" i="2"/>
  <c r="N58" i="2"/>
  <c r="N104" i="2"/>
  <c r="N80" i="2"/>
  <c r="N81" i="2"/>
  <c r="N82" i="2"/>
  <c r="N87" i="2"/>
  <c r="N88" i="2"/>
  <c r="N95" i="2"/>
  <c r="N96" i="2"/>
  <c r="N105" i="2"/>
  <c r="N75" i="2"/>
  <c r="N74" i="2"/>
  <c r="N40" i="2"/>
  <c r="N41" i="2"/>
  <c r="N42" i="2"/>
  <c r="N43" i="2"/>
  <c r="N44" i="2"/>
  <c r="N45" i="2"/>
  <c r="N46" i="2"/>
  <c r="V148" i="2"/>
  <c r="T148" i="2"/>
  <c r="R148" i="2"/>
  <c r="P148" i="2"/>
  <c r="V147" i="2"/>
  <c r="T147" i="2"/>
  <c r="R147" i="2"/>
  <c r="P147" i="2"/>
  <c r="V146" i="2"/>
  <c r="T146" i="2"/>
  <c r="R146" i="2"/>
  <c r="P146" i="2"/>
  <c r="V145" i="2"/>
  <c r="T145" i="2"/>
  <c r="R145" i="2"/>
  <c r="P145" i="2"/>
  <c r="V144" i="2"/>
  <c r="T144" i="2"/>
  <c r="R144" i="2"/>
  <c r="P144" i="2"/>
  <c r="V143" i="2"/>
  <c r="T143" i="2"/>
  <c r="R143" i="2"/>
  <c r="P143" i="2"/>
  <c r="V142" i="2"/>
  <c r="T142" i="2"/>
  <c r="R142" i="2"/>
  <c r="P142" i="2"/>
  <c r="V141" i="2"/>
  <c r="T141" i="2"/>
  <c r="R141" i="2"/>
  <c r="P141" i="2"/>
  <c r="V139" i="2"/>
  <c r="T139" i="2"/>
  <c r="R139" i="2"/>
  <c r="P139" i="2"/>
  <c r="V132" i="2"/>
  <c r="T132" i="2"/>
  <c r="R132" i="2"/>
  <c r="P132" i="2"/>
  <c r="V131" i="2"/>
  <c r="T131" i="2"/>
  <c r="R131" i="2"/>
  <c r="P131" i="2"/>
  <c r="V130" i="2"/>
  <c r="T130" i="2"/>
  <c r="R130" i="2"/>
  <c r="P130" i="2"/>
  <c r="V129" i="2"/>
  <c r="T129" i="2"/>
  <c r="R129" i="2"/>
  <c r="P129" i="2"/>
  <c r="V128" i="2"/>
  <c r="T128" i="2"/>
  <c r="R128" i="2"/>
  <c r="P128" i="2"/>
  <c r="V125" i="2"/>
  <c r="T125" i="2"/>
  <c r="R125" i="2"/>
  <c r="P125" i="2"/>
  <c r="V124" i="2"/>
  <c r="T124" i="2"/>
  <c r="R124" i="2"/>
  <c r="P124" i="2"/>
  <c r="V123" i="2"/>
  <c r="T123" i="2"/>
  <c r="R123" i="2"/>
  <c r="P123" i="2"/>
  <c r="V122" i="2"/>
  <c r="T122" i="2"/>
  <c r="R122" i="2"/>
  <c r="P122" i="2"/>
  <c r="V121" i="2"/>
  <c r="T121" i="2"/>
  <c r="R121" i="2"/>
  <c r="P121" i="2"/>
  <c r="V120" i="2"/>
  <c r="T120" i="2"/>
  <c r="R120" i="2"/>
  <c r="P120" i="2"/>
  <c r="V119" i="2"/>
  <c r="T119" i="2"/>
  <c r="R119" i="2"/>
  <c r="P119" i="2"/>
  <c r="V118" i="2"/>
  <c r="T118" i="2"/>
  <c r="R118" i="2"/>
  <c r="P118" i="2"/>
  <c r="V117" i="2"/>
  <c r="T117" i="2"/>
  <c r="R117" i="2"/>
  <c r="P117" i="2"/>
  <c r="V115" i="2"/>
  <c r="T115" i="2"/>
  <c r="R115" i="2"/>
  <c r="P115" i="2"/>
  <c r="V114" i="2"/>
  <c r="T114" i="2"/>
  <c r="R114" i="2"/>
  <c r="P114" i="2"/>
  <c r="V113" i="2"/>
  <c r="T113" i="2"/>
  <c r="R113" i="2"/>
  <c r="P113" i="2"/>
  <c r="V112" i="2"/>
  <c r="T112" i="2"/>
  <c r="R112" i="2"/>
  <c r="P112" i="2"/>
  <c r="V111" i="2"/>
  <c r="T111" i="2"/>
  <c r="R111" i="2"/>
  <c r="P111" i="2"/>
  <c r="V110" i="2"/>
  <c r="T110" i="2"/>
  <c r="R110" i="2"/>
  <c r="P110" i="2"/>
  <c r="V107" i="2"/>
  <c r="T107" i="2"/>
  <c r="R107" i="2"/>
  <c r="P107" i="2"/>
  <c r="V106" i="2"/>
  <c r="T106" i="2"/>
  <c r="R106" i="2"/>
  <c r="P106" i="2"/>
  <c r="V103" i="2"/>
  <c r="T103" i="2"/>
  <c r="R103" i="2"/>
  <c r="P103" i="2"/>
  <c r="V100" i="2"/>
  <c r="T100" i="2"/>
  <c r="R100" i="2"/>
  <c r="P100" i="2"/>
  <c r="V98" i="2"/>
  <c r="T98" i="2"/>
  <c r="R98" i="2"/>
  <c r="P98" i="2"/>
  <c r="V94" i="2"/>
  <c r="T94" i="2"/>
  <c r="R94" i="2"/>
  <c r="P94" i="2"/>
  <c r="V92" i="2"/>
  <c r="T92" i="2"/>
  <c r="R92" i="2"/>
  <c r="P92" i="2"/>
  <c r="V86" i="2"/>
  <c r="T86" i="2"/>
  <c r="R86" i="2"/>
  <c r="P86" i="2"/>
  <c r="V84" i="2"/>
  <c r="T84" i="2"/>
  <c r="R84" i="2"/>
  <c r="P84" i="2"/>
  <c r="V83" i="2"/>
  <c r="T83" i="2"/>
  <c r="R83" i="2"/>
  <c r="P83" i="2"/>
  <c r="V79" i="2"/>
  <c r="T79" i="2"/>
  <c r="R79" i="2"/>
  <c r="P79" i="2"/>
  <c r="V76" i="2"/>
  <c r="T76" i="2"/>
  <c r="R76" i="2"/>
  <c r="P76" i="2"/>
  <c r="V73" i="2"/>
  <c r="T73" i="2"/>
  <c r="R73" i="2"/>
  <c r="P73" i="2"/>
  <c r="V72" i="2"/>
  <c r="T72" i="2"/>
  <c r="R72" i="2"/>
  <c r="P72" i="2"/>
  <c r="V71" i="2"/>
  <c r="T71" i="2"/>
  <c r="R71" i="2"/>
  <c r="P71" i="2"/>
  <c r="V70" i="2"/>
  <c r="T70" i="2"/>
  <c r="R70" i="2"/>
  <c r="P70" i="2"/>
  <c r="V68" i="2"/>
  <c r="T68" i="2"/>
  <c r="R68" i="2"/>
  <c r="P68" i="2"/>
  <c r="V67" i="2"/>
  <c r="T67" i="2"/>
  <c r="R67" i="2"/>
  <c r="P67" i="2"/>
  <c r="V66" i="2"/>
  <c r="T66" i="2"/>
  <c r="R66" i="2"/>
  <c r="P66" i="2"/>
  <c r="V65" i="2"/>
  <c r="T65" i="2"/>
  <c r="R65" i="2"/>
  <c r="P65" i="2"/>
  <c r="V64" i="2"/>
  <c r="T64" i="2"/>
  <c r="R64" i="2"/>
  <c r="P64" i="2"/>
  <c r="V63" i="2"/>
  <c r="T63" i="2"/>
  <c r="R63" i="2"/>
  <c r="P63" i="2"/>
  <c r="V59" i="2"/>
  <c r="T59" i="2"/>
  <c r="R59" i="2"/>
  <c r="P59" i="2"/>
  <c r="V56" i="2"/>
  <c r="T56" i="2"/>
  <c r="R56" i="2"/>
  <c r="P56" i="2"/>
  <c r="V55" i="2"/>
  <c r="T55" i="2"/>
  <c r="R55" i="2"/>
  <c r="P55" i="2"/>
  <c r="V54" i="2"/>
  <c r="T54" i="2"/>
  <c r="R54" i="2"/>
  <c r="P54" i="2"/>
  <c r="V53" i="2"/>
  <c r="T53" i="2"/>
  <c r="R53" i="2"/>
  <c r="P53" i="2"/>
  <c r="V52" i="2"/>
  <c r="T52" i="2"/>
  <c r="R52" i="2"/>
  <c r="P52" i="2"/>
  <c r="V51" i="2"/>
  <c r="T51" i="2"/>
  <c r="R51" i="2"/>
  <c r="P51" i="2"/>
  <c r="V50" i="2"/>
  <c r="T50" i="2"/>
  <c r="R50" i="2"/>
  <c r="P50" i="2"/>
  <c r="V48" i="2"/>
  <c r="T48" i="2"/>
  <c r="R48" i="2"/>
  <c r="P48" i="2"/>
  <c r="V38" i="2"/>
  <c r="T38" i="2"/>
  <c r="R38" i="2"/>
  <c r="P38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M140" i="2"/>
  <c r="K140" i="2"/>
  <c r="M127" i="2"/>
  <c r="K127" i="2"/>
  <c r="M116" i="2"/>
  <c r="K116" i="2"/>
  <c r="M109" i="2"/>
  <c r="K109" i="2"/>
  <c r="M97" i="2"/>
  <c r="K97" i="2"/>
  <c r="M91" i="2"/>
  <c r="K91" i="2"/>
  <c r="M85" i="2"/>
  <c r="K85" i="2"/>
  <c r="M78" i="2"/>
  <c r="K78" i="2"/>
  <c r="M69" i="2"/>
  <c r="K69" i="2"/>
  <c r="M62" i="2"/>
  <c r="K62" i="2"/>
  <c r="M49" i="2"/>
  <c r="K49" i="2"/>
  <c r="M39" i="2"/>
  <c r="K39" i="2"/>
  <c r="M34" i="2"/>
  <c r="L34" i="2"/>
  <c r="K34" i="2"/>
  <c r="M28" i="2"/>
  <c r="M27" i="2" s="1"/>
  <c r="L28" i="2"/>
  <c r="K28" i="2"/>
  <c r="M23" i="2"/>
  <c r="L23" i="2"/>
  <c r="K23" i="2"/>
  <c r="I148" i="2"/>
  <c r="I147" i="2"/>
  <c r="I146" i="2"/>
  <c r="I145" i="2"/>
  <c r="I144" i="2"/>
  <c r="I143" i="2"/>
  <c r="I142" i="2"/>
  <c r="I141" i="2"/>
  <c r="J140" i="2"/>
  <c r="I139" i="2"/>
  <c r="I132" i="2"/>
  <c r="I131" i="2"/>
  <c r="I130" i="2"/>
  <c r="I129" i="2"/>
  <c r="I128" i="2"/>
  <c r="J127" i="2"/>
  <c r="I125" i="2"/>
  <c r="I124" i="2"/>
  <c r="I123" i="2"/>
  <c r="I122" i="2"/>
  <c r="I121" i="2"/>
  <c r="I120" i="2"/>
  <c r="I119" i="2"/>
  <c r="I118" i="2"/>
  <c r="I117" i="2"/>
  <c r="J116" i="2"/>
  <c r="I115" i="2"/>
  <c r="I114" i="2"/>
  <c r="I113" i="2"/>
  <c r="I112" i="2"/>
  <c r="I111" i="2"/>
  <c r="I110" i="2"/>
  <c r="J109" i="2"/>
  <c r="I107" i="2"/>
  <c r="I106" i="2"/>
  <c r="I103" i="2"/>
  <c r="J102" i="2"/>
  <c r="I100" i="2"/>
  <c r="I98" i="2"/>
  <c r="J97" i="2"/>
  <c r="I94" i="2"/>
  <c r="I92" i="2"/>
  <c r="J91" i="2"/>
  <c r="I86" i="2"/>
  <c r="J85" i="2"/>
  <c r="I84" i="2"/>
  <c r="I83" i="2"/>
  <c r="I79" i="2"/>
  <c r="J78" i="2"/>
  <c r="I76" i="2"/>
  <c r="I73" i="2"/>
  <c r="I72" i="2"/>
  <c r="I71" i="2"/>
  <c r="I70" i="2"/>
  <c r="J69" i="2"/>
  <c r="I68" i="2"/>
  <c r="I67" i="2"/>
  <c r="I66" i="2"/>
  <c r="I65" i="2"/>
  <c r="I64" i="2"/>
  <c r="I63" i="2"/>
  <c r="J62" i="2"/>
  <c r="I59" i="2"/>
  <c r="I56" i="2"/>
  <c r="I55" i="2"/>
  <c r="I54" i="2"/>
  <c r="I53" i="2"/>
  <c r="I52" i="2"/>
  <c r="I51" i="2"/>
  <c r="I50" i="2"/>
  <c r="J49" i="2"/>
  <c r="I48" i="2"/>
  <c r="J39" i="2"/>
  <c r="I38" i="2"/>
  <c r="I37" i="2"/>
  <c r="I36" i="2"/>
  <c r="I35" i="2"/>
  <c r="J34" i="2"/>
  <c r="I31" i="2"/>
  <c r="I29" i="2"/>
  <c r="J28" i="2"/>
  <c r="J27" i="2" s="1"/>
  <c r="J21" i="2" s="1"/>
  <c r="I25" i="2"/>
  <c r="J23" i="2"/>
  <c r="R149" i="2"/>
  <c r="F140" i="2"/>
  <c r="E140" i="2"/>
  <c r="F127" i="2"/>
  <c r="E127" i="2"/>
  <c r="E126" i="2" s="1"/>
  <c r="E26" i="2" s="1"/>
  <c r="F126" i="2"/>
  <c r="F26" i="2" s="1"/>
  <c r="F116" i="2"/>
  <c r="F108" i="2" s="1"/>
  <c r="F24" i="2" s="1"/>
  <c r="E116" i="2"/>
  <c r="F109" i="2"/>
  <c r="E109" i="2"/>
  <c r="F102" i="2"/>
  <c r="F101" i="2" s="1"/>
  <c r="E102" i="2"/>
  <c r="E101" i="2" s="1"/>
  <c r="F97" i="2"/>
  <c r="E97" i="2"/>
  <c r="F91" i="2"/>
  <c r="F90" i="2" s="1"/>
  <c r="F89" i="2" s="1"/>
  <c r="E91" i="2"/>
  <c r="F85" i="2"/>
  <c r="E85" i="2"/>
  <c r="F78" i="2"/>
  <c r="R78" i="2" s="1"/>
  <c r="E78" i="2"/>
  <c r="E77" i="2" s="1"/>
  <c r="F77" i="2"/>
  <c r="F69" i="2"/>
  <c r="E69" i="2"/>
  <c r="F62" i="2"/>
  <c r="E62" i="2"/>
  <c r="F49" i="2"/>
  <c r="E49" i="2"/>
  <c r="F39" i="2"/>
  <c r="E39" i="2"/>
  <c r="F34" i="2"/>
  <c r="F33" i="2" s="1"/>
  <c r="E34" i="2"/>
  <c r="E33" i="2" s="1"/>
  <c r="F28" i="2"/>
  <c r="F27" i="2" s="1"/>
  <c r="F21" i="2" s="1"/>
  <c r="E28" i="2"/>
  <c r="E27" i="2" s="1"/>
  <c r="E21" i="2" s="1"/>
  <c r="F23" i="2"/>
  <c r="E23" i="2"/>
  <c r="H140" i="2"/>
  <c r="H127" i="2"/>
  <c r="H116" i="2"/>
  <c r="H109" i="2"/>
  <c r="H102" i="2"/>
  <c r="H97" i="2"/>
  <c r="H91" i="2"/>
  <c r="H85" i="2"/>
  <c r="H78" i="2"/>
  <c r="H69" i="2"/>
  <c r="H62" i="2"/>
  <c r="H49" i="2"/>
  <c r="H39" i="2"/>
  <c r="H34" i="2"/>
  <c r="H28" i="2"/>
  <c r="H27" i="2" s="1"/>
  <c r="H21" i="2" s="1"/>
  <c r="H23" i="2"/>
  <c r="G140" i="2"/>
  <c r="G127" i="2"/>
  <c r="G116" i="2"/>
  <c r="G109" i="2"/>
  <c r="G102" i="2"/>
  <c r="G101" i="2" s="1"/>
  <c r="G78" i="2"/>
  <c r="G69" i="2"/>
  <c r="G62" i="2"/>
  <c r="G49" i="2"/>
  <c r="G39" i="2"/>
  <c r="G34" i="2"/>
  <c r="G28" i="2"/>
  <c r="G27" i="2" s="1"/>
  <c r="G23" i="2"/>
  <c r="D147" i="2"/>
  <c r="D146" i="2"/>
  <c r="D145" i="2"/>
  <c r="D144" i="2"/>
  <c r="D143" i="2"/>
  <c r="D142" i="2"/>
  <c r="D141" i="2"/>
  <c r="D139" i="2"/>
  <c r="D132" i="2"/>
  <c r="D131" i="2"/>
  <c r="D130" i="2"/>
  <c r="D129" i="2"/>
  <c r="D128" i="2"/>
  <c r="D125" i="2"/>
  <c r="D124" i="2"/>
  <c r="D123" i="2"/>
  <c r="D122" i="2"/>
  <c r="D121" i="2"/>
  <c r="D120" i="2"/>
  <c r="D119" i="2"/>
  <c r="D118" i="2"/>
  <c r="D117" i="2"/>
  <c r="D115" i="2"/>
  <c r="D114" i="2"/>
  <c r="D113" i="2"/>
  <c r="D112" i="2"/>
  <c r="D111" i="2"/>
  <c r="D110" i="2"/>
  <c r="D107" i="2"/>
  <c r="D106" i="2"/>
  <c r="D103" i="2"/>
  <c r="D100" i="2"/>
  <c r="D98" i="2"/>
  <c r="D94" i="2"/>
  <c r="D92" i="2"/>
  <c r="D86" i="2"/>
  <c r="D84" i="2"/>
  <c r="D83" i="2"/>
  <c r="D79" i="2"/>
  <c r="D76" i="2"/>
  <c r="D73" i="2"/>
  <c r="D72" i="2"/>
  <c r="D71" i="2"/>
  <c r="D70" i="2"/>
  <c r="D68" i="2"/>
  <c r="D67" i="2"/>
  <c r="D66" i="2"/>
  <c r="D65" i="2"/>
  <c r="D64" i="2"/>
  <c r="D63" i="2"/>
  <c r="D59" i="2"/>
  <c r="D56" i="2"/>
  <c r="D55" i="2"/>
  <c r="D54" i="2"/>
  <c r="D53" i="2"/>
  <c r="D52" i="2"/>
  <c r="D51" i="2"/>
  <c r="D50" i="2"/>
  <c r="D38" i="2"/>
  <c r="D37" i="2"/>
  <c r="D36" i="2"/>
  <c r="D35" i="2"/>
  <c r="D31" i="2"/>
  <c r="D30" i="2"/>
  <c r="D29" i="2"/>
  <c r="D25" i="2"/>
  <c r="R127" i="2" l="1"/>
  <c r="E61" i="2"/>
  <c r="E108" i="2"/>
  <c r="E24" i="2" s="1"/>
  <c r="F61" i="2"/>
  <c r="F60" i="2" s="1"/>
  <c r="F32" i="2" s="1"/>
  <c r="F22" i="2" s="1"/>
  <c r="F20" i="2" s="1"/>
  <c r="E90" i="2"/>
  <c r="E89" i="2" s="1"/>
  <c r="J77" i="2"/>
  <c r="E60" i="2"/>
  <c r="E32" i="2" s="1"/>
  <c r="E22" i="2" s="1"/>
  <c r="E20" i="2" s="1"/>
  <c r="J90" i="2"/>
  <c r="P90" i="2" s="1"/>
  <c r="T39" i="2"/>
  <c r="G77" i="2"/>
  <c r="I39" i="2"/>
  <c r="J126" i="2"/>
  <c r="M61" i="2"/>
  <c r="N129" i="2"/>
  <c r="D97" i="2"/>
  <c r="G33" i="2"/>
  <c r="D109" i="2"/>
  <c r="J33" i="2"/>
  <c r="P33" i="2" s="1"/>
  <c r="I49" i="2"/>
  <c r="I109" i="2"/>
  <c r="N121" i="2"/>
  <c r="R34" i="2"/>
  <c r="V49" i="2"/>
  <c r="K126" i="2"/>
  <c r="K26" i="2" s="1"/>
  <c r="R26" i="2" s="1"/>
  <c r="T140" i="2"/>
  <c r="N36" i="2"/>
  <c r="N53" i="2"/>
  <c r="N76" i="2"/>
  <c r="N70" i="2"/>
  <c r="N139" i="2"/>
  <c r="N38" i="2"/>
  <c r="N51" i="2"/>
  <c r="N59" i="2"/>
  <c r="N83" i="2"/>
  <c r="N117" i="2"/>
  <c r="N125" i="2"/>
  <c r="T23" i="2"/>
  <c r="R28" i="2"/>
  <c r="T34" i="2"/>
  <c r="R39" i="2"/>
  <c r="T49" i="2"/>
  <c r="V69" i="2"/>
  <c r="T78" i="2"/>
  <c r="R85" i="2"/>
  <c r="V85" i="2"/>
  <c r="N67" i="2"/>
  <c r="N147" i="2"/>
  <c r="G61" i="2"/>
  <c r="G126" i="2"/>
  <c r="G26" i="2" s="1"/>
  <c r="H77" i="2"/>
  <c r="D34" i="2"/>
  <c r="D49" i="2"/>
  <c r="N30" i="2"/>
  <c r="I62" i="2"/>
  <c r="N64" i="2"/>
  <c r="N66" i="2"/>
  <c r="I69" i="2"/>
  <c r="N86" i="2"/>
  <c r="N94" i="2"/>
  <c r="N110" i="2"/>
  <c r="N112" i="2"/>
  <c r="N114" i="2"/>
  <c r="I116" i="2"/>
  <c r="N142" i="2"/>
  <c r="N144" i="2"/>
  <c r="N146" i="2"/>
  <c r="N148" i="2"/>
  <c r="R23" i="2"/>
  <c r="V23" i="2"/>
  <c r="R49" i="2"/>
  <c r="R91" i="2"/>
  <c r="M108" i="2"/>
  <c r="M24" i="2" s="1"/>
  <c r="R140" i="2"/>
  <c r="D23" i="2"/>
  <c r="P23" i="2"/>
  <c r="D28" i="2"/>
  <c r="D127" i="2"/>
  <c r="P21" i="2"/>
  <c r="N25" i="2"/>
  <c r="P27" i="2"/>
  <c r="P39" i="2"/>
  <c r="N63" i="2"/>
  <c r="N113" i="2"/>
  <c r="N143" i="2"/>
  <c r="P28" i="2"/>
  <c r="N35" i="2"/>
  <c r="N37" i="2"/>
  <c r="N50" i="2"/>
  <c r="N52" i="2"/>
  <c r="N54" i="2"/>
  <c r="N56" i="2"/>
  <c r="N71" i="2"/>
  <c r="N73" i="2"/>
  <c r="P77" i="2"/>
  <c r="N79" i="2"/>
  <c r="N84" i="2"/>
  <c r="P91" i="2"/>
  <c r="P97" i="2"/>
  <c r="N100" i="2"/>
  <c r="P102" i="2"/>
  <c r="N106" i="2"/>
  <c r="N118" i="2"/>
  <c r="N120" i="2"/>
  <c r="N122" i="2"/>
  <c r="N124" i="2"/>
  <c r="P126" i="2"/>
  <c r="N128" i="2"/>
  <c r="N130" i="2"/>
  <c r="N132" i="2"/>
  <c r="P140" i="2"/>
  <c r="M21" i="2"/>
  <c r="V21" i="2" s="1"/>
  <c r="V27" i="2"/>
  <c r="V39" i="2"/>
  <c r="T62" i="2"/>
  <c r="K61" i="2"/>
  <c r="R61" i="2" s="1"/>
  <c r="R69" i="2"/>
  <c r="V91" i="2"/>
  <c r="T101" i="2"/>
  <c r="K108" i="2"/>
  <c r="R109" i="2"/>
  <c r="T116" i="2"/>
  <c r="T127" i="2"/>
  <c r="V140" i="2"/>
  <c r="T149" i="2"/>
  <c r="V28" i="2"/>
  <c r="P62" i="2"/>
  <c r="P69" i="2"/>
  <c r="V109" i="2"/>
  <c r="P116" i="2"/>
  <c r="G90" i="2"/>
  <c r="G89" i="2" s="1"/>
  <c r="G108" i="2"/>
  <c r="G24" i="2" s="1"/>
  <c r="J26" i="2"/>
  <c r="P26" i="2" s="1"/>
  <c r="I28" i="2"/>
  <c r="N29" i="2"/>
  <c r="N31" i="2"/>
  <c r="P34" i="2"/>
  <c r="N48" i="2"/>
  <c r="P49" i="2"/>
  <c r="N55" i="2"/>
  <c r="N65" i="2"/>
  <c r="N68" i="2"/>
  <c r="N72" i="2"/>
  <c r="I78" i="2"/>
  <c r="P78" i="2"/>
  <c r="P85" i="2"/>
  <c r="I91" i="2"/>
  <c r="N92" i="2"/>
  <c r="N98" i="2"/>
  <c r="J101" i="2"/>
  <c r="P101" i="2" s="1"/>
  <c r="N103" i="2"/>
  <c r="N107" i="2"/>
  <c r="P109" i="2"/>
  <c r="N111" i="2"/>
  <c r="N115" i="2"/>
  <c r="N119" i="2"/>
  <c r="N123" i="2"/>
  <c r="P127" i="2"/>
  <c r="N131" i="2"/>
  <c r="N141" i="2"/>
  <c r="N145" i="2"/>
  <c r="P149" i="2"/>
  <c r="K27" i="2"/>
  <c r="L27" i="2"/>
  <c r="T28" i="2"/>
  <c r="K33" i="2"/>
  <c r="R33" i="2" s="1"/>
  <c r="M33" i="2"/>
  <c r="L33" i="2"/>
  <c r="R62" i="2"/>
  <c r="V62" i="2"/>
  <c r="T69" i="2"/>
  <c r="K77" i="2"/>
  <c r="R77" i="2" s="1"/>
  <c r="M77" i="2"/>
  <c r="V77" i="2" s="1"/>
  <c r="V78" i="2"/>
  <c r="T85" i="2"/>
  <c r="T91" i="2"/>
  <c r="R97" i="2"/>
  <c r="V97" i="2"/>
  <c r="K102" i="2"/>
  <c r="R102" i="2" s="1"/>
  <c r="M102" i="2"/>
  <c r="T109" i="2"/>
  <c r="R116" i="2"/>
  <c r="V149" i="2"/>
  <c r="V34" i="2"/>
  <c r="T102" i="2"/>
  <c r="V116" i="2"/>
  <c r="M126" i="2"/>
  <c r="V127" i="2"/>
  <c r="D140" i="2"/>
  <c r="D39" i="2"/>
  <c r="D78" i="2"/>
  <c r="D85" i="2"/>
  <c r="D91" i="2"/>
  <c r="D116" i="2"/>
  <c r="I85" i="2"/>
  <c r="J61" i="2"/>
  <c r="J108" i="2"/>
  <c r="I108" i="2" s="1"/>
  <c r="I127" i="2"/>
  <c r="K90" i="2"/>
  <c r="R90" i="2" s="1"/>
  <c r="M90" i="2"/>
  <c r="I23" i="2"/>
  <c r="I34" i="2"/>
  <c r="I140" i="2"/>
  <c r="D69" i="2"/>
  <c r="H126" i="2"/>
  <c r="H26" i="2" s="1"/>
  <c r="H108" i="2"/>
  <c r="H24" i="2" s="1"/>
  <c r="H90" i="2"/>
  <c r="H61" i="2"/>
  <c r="H60" i="2" s="1"/>
  <c r="D62" i="2"/>
  <c r="H33" i="2"/>
  <c r="H89" i="2"/>
  <c r="H101" i="2"/>
  <c r="D101" i="2" s="1"/>
  <c r="D102" i="2"/>
  <c r="G60" i="2"/>
  <c r="G21" i="2"/>
  <c r="D27" i="2"/>
  <c r="J89" i="2" l="1"/>
  <c r="P89" i="2" s="1"/>
  <c r="N116" i="2"/>
  <c r="D33" i="2"/>
  <c r="R126" i="2"/>
  <c r="T33" i="2"/>
  <c r="K89" i="2"/>
  <c r="R89" i="2" s="1"/>
  <c r="K101" i="2"/>
  <c r="K32" i="2" s="1"/>
  <c r="R32" i="2" s="1"/>
  <c r="K60" i="2"/>
  <c r="R60" i="2" s="1"/>
  <c r="D77" i="2"/>
  <c r="D89" i="2"/>
  <c r="N23" i="2"/>
  <c r="T61" i="2"/>
  <c r="D26" i="2"/>
  <c r="T126" i="2"/>
  <c r="N109" i="2"/>
  <c r="I102" i="2"/>
  <c r="N102" i="2" s="1"/>
  <c r="N127" i="2"/>
  <c r="N69" i="2"/>
  <c r="N62" i="2"/>
  <c r="N39" i="2"/>
  <c r="L26" i="2"/>
  <c r="T26" i="2" s="1"/>
  <c r="N49" i="2"/>
  <c r="N34" i="2"/>
  <c r="D61" i="2"/>
  <c r="I126" i="2"/>
  <c r="N85" i="2"/>
  <c r="M60" i="2"/>
  <c r="V60" i="2" s="1"/>
  <c r="T60" i="2"/>
  <c r="M89" i="2"/>
  <c r="V90" i="2"/>
  <c r="I77" i="2"/>
  <c r="N77" i="2" s="1"/>
  <c r="T77" i="2"/>
  <c r="J24" i="2"/>
  <c r="P108" i="2"/>
  <c r="L21" i="2"/>
  <c r="T21" i="2" s="1"/>
  <c r="T27" i="2"/>
  <c r="N91" i="2"/>
  <c r="N78" i="2"/>
  <c r="V108" i="2"/>
  <c r="D90" i="2"/>
  <c r="N140" i="2"/>
  <c r="I27" i="2"/>
  <c r="N27" i="2" s="1"/>
  <c r="I61" i="2"/>
  <c r="I33" i="2"/>
  <c r="J60" i="2"/>
  <c r="P61" i="2"/>
  <c r="M26" i="2"/>
  <c r="V126" i="2"/>
  <c r="M101" i="2"/>
  <c r="V101" i="2" s="1"/>
  <c r="V102" i="2"/>
  <c r="V33" i="2"/>
  <c r="K21" i="2"/>
  <c r="R27" i="2"/>
  <c r="N28" i="2"/>
  <c r="L24" i="2"/>
  <c r="T24" i="2" s="1"/>
  <c r="T108" i="2"/>
  <c r="V24" i="2"/>
  <c r="K24" i="2"/>
  <c r="R24" i="2" s="1"/>
  <c r="R108" i="2"/>
  <c r="V61" i="2"/>
  <c r="D126" i="2"/>
  <c r="D108" i="2"/>
  <c r="N108" i="2" s="1"/>
  <c r="D24" i="2"/>
  <c r="H32" i="2"/>
  <c r="H22" i="2" s="1"/>
  <c r="H20" i="2" s="1"/>
  <c r="D21" i="2"/>
  <c r="G32" i="2"/>
  <c r="D60" i="2"/>
  <c r="N126" i="2" l="1"/>
  <c r="R101" i="2"/>
  <c r="N33" i="2"/>
  <c r="N61" i="2"/>
  <c r="V26" i="2"/>
  <c r="I26" i="2"/>
  <c r="N26" i="2" s="1"/>
  <c r="J32" i="2"/>
  <c r="P60" i="2"/>
  <c r="I60" i="2"/>
  <c r="N60" i="2" s="1"/>
  <c r="R21" i="2"/>
  <c r="I21" i="2"/>
  <c r="N21" i="2" s="1"/>
  <c r="I24" i="2"/>
  <c r="N24" i="2" s="1"/>
  <c r="P24" i="2"/>
  <c r="M32" i="2"/>
  <c r="V89" i="2"/>
  <c r="I101" i="2"/>
  <c r="N101" i="2" s="1"/>
  <c r="K22" i="2"/>
  <c r="R22" i="2" s="1"/>
  <c r="D32" i="2"/>
  <c r="G22" i="2"/>
  <c r="J22" i="2" l="1"/>
  <c r="P32" i="2"/>
  <c r="M22" i="2"/>
  <c r="V32" i="2"/>
  <c r="K20" i="2"/>
  <c r="D22" i="2"/>
  <c r="G20" i="2"/>
  <c r="D20" i="2" s="1"/>
  <c r="M20" i="2" l="1"/>
  <c r="V20" i="2" s="1"/>
  <c r="V22" i="2"/>
  <c r="J20" i="2"/>
  <c r="P20" i="2" s="1"/>
  <c r="P22" i="2"/>
  <c r="R20" i="2"/>
  <c r="L171" i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13" i="1"/>
  <c r="L119" i="1"/>
  <c r="L127" i="1"/>
  <c r="L118" i="1" s="1"/>
  <c r="L132" i="1"/>
  <c r="L136" i="1"/>
  <c r="L149" i="1"/>
  <c r="L162" i="1"/>
  <c r="L109" i="1" l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D171" i="1"/>
  <c r="N171" i="1" s="1"/>
  <c r="D170" i="1"/>
  <c r="D169" i="1"/>
  <c r="D168" i="1"/>
  <c r="D167" i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D137" i="1"/>
  <c r="N137" i="1" s="1"/>
  <c r="D134" i="1"/>
  <c r="D133" i="1"/>
  <c r="D131" i="1"/>
  <c r="D130" i="1"/>
  <c r="D129" i="1"/>
  <c r="D128" i="1"/>
  <c r="D126" i="1"/>
  <c r="D125" i="1"/>
  <c r="N125" i="1" s="1"/>
  <c r="D124" i="1"/>
  <c r="N124" i="1" s="1"/>
  <c r="D123" i="1"/>
  <c r="D122" i="1"/>
  <c r="D121" i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80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N59" i="1" s="1"/>
  <c r="D58" i="1"/>
  <c r="D57" i="1"/>
  <c r="D56" i="1"/>
  <c r="N56" i="1" s="1"/>
  <c r="D55" i="1"/>
  <c r="D54" i="1"/>
  <c r="D53" i="1"/>
  <c r="N53" i="1" s="1"/>
  <c r="D52" i="1"/>
  <c r="N52" i="1" s="1"/>
  <c r="D51" i="1"/>
  <c r="N51" i="1" s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T162" i="1" s="1"/>
  <c r="R164" i="1"/>
  <c r="P164" i="1"/>
  <c r="P162" i="1" s="1"/>
  <c r="V163" i="1"/>
  <c r="V162" i="1" s="1"/>
  <c r="T163" i="1"/>
  <c r="R163" i="1"/>
  <c r="R162" i="1" s="1"/>
  <c r="P163" i="1"/>
  <c r="N173" i="1"/>
  <c r="N172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D162" i="1" s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V136" i="1" s="1"/>
  <c r="T137" i="1"/>
  <c r="R137" i="1"/>
  <c r="P137" i="1"/>
  <c r="N147" i="1"/>
  <c r="N146" i="1"/>
  <c r="N144" i="1"/>
  <c r="N143" i="1"/>
  <c r="N140" i="1"/>
  <c r="N138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P133" i="1"/>
  <c r="P132" i="1" s="1"/>
  <c r="R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T127" i="1" s="1"/>
  <c r="R130" i="1"/>
  <c r="P130" i="1"/>
  <c r="V129" i="1"/>
  <c r="V127" i="1" s="1"/>
  <c r="T129" i="1"/>
  <c r="R129" i="1"/>
  <c r="P129" i="1"/>
  <c r="V128" i="1"/>
  <c r="T128" i="1"/>
  <c r="R128" i="1"/>
  <c r="P128" i="1"/>
  <c r="N131" i="1"/>
  <c r="N130" i="1"/>
  <c r="N129" i="1"/>
  <c r="N128" i="1"/>
  <c r="R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V119" i="1" s="1"/>
  <c r="T121" i="1"/>
  <c r="R121" i="1"/>
  <c r="P121" i="1"/>
  <c r="N121" i="1"/>
  <c r="V120" i="1"/>
  <c r="T120" i="1"/>
  <c r="R120" i="1"/>
  <c r="P120" i="1"/>
  <c r="P119" i="1" s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F118" i="1" s="1"/>
  <c r="F24" i="1" s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J94" i="1" s="1"/>
  <c r="J93" i="1" s="1"/>
  <c r="I97" i="1"/>
  <c r="H97" i="1"/>
  <c r="V96" i="1"/>
  <c r="V95" i="1" s="1"/>
  <c r="V94" i="1" s="1"/>
  <c r="V93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D95" i="1" s="1"/>
  <c r="E94" i="1"/>
  <c r="V92" i="1"/>
  <c r="T92" i="1"/>
  <c r="R92" i="1"/>
  <c r="R90" i="1" s="1"/>
  <c r="P92" i="1"/>
  <c r="V91" i="1"/>
  <c r="T91" i="1"/>
  <c r="T90" i="1" s="1"/>
  <c r="R91" i="1"/>
  <c r="P91" i="1"/>
  <c r="P90" i="1" s="1"/>
  <c r="F90" i="1"/>
  <c r="E90" i="1"/>
  <c r="V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N86" i="1"/>
  <c r="F85" i="1"/>
  <c r="F84" i="1" s="1"/>
  <c r="E85" i="1"/>
  <c r="E84" i="1" s="1"/>
  <c r="M85" i="1"/>
  <c r="K85" i="1"/>
  <c r="J85" i="1"/>
  <c r="I85" i="1"/>
  <c r="H85" i="1"/>
  <c r="H84" i="1" s="1"/>
  <c r="V83" i="1"/>
  <c r="T83" i="1"/>
  <c r="R83" i="1"/>
  <c r="P83" i="1"/>
  <c r="N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K68" i="1" s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5" i="1"/>
  <c r="N74" i="1"/>
  <c r="N73" i="1"/>
  <c r="N72" i="1"/>
  <c r="N71" i="1"/>
  <c r="N70" i="1"/>
  <c r="M69" i="1"/>
  <c r="K69" i="1"/>
  <c r="J69" i="1"/>
  <c r="I69" i="1"/>
  <c r="I68" i="1" s="1"/>
  <c r="H69" i="1"/>
  <c r="H68" i="1" s="1"/>
  <c r="M68" i="1"/>
  <c r="F69" i="1"/>
  <c r="E69" i="1"/>
  <c r="E68" i="1" s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D63" i="1" s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I46" i="1"/>
  <c r="H46" i="1"/>
  <c r="H45" i="1" s="1"/>
  <c r="H44" i="1" s="1"/>
  <c r="H43" i="1" s="1"/>
  <c r="J45" i="1"/>
  <c r="J44" i="1" s="1"/>
  <c r="J43" i="1" s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D25" i="1" s="1"/>
  <c r="L24" i="1"/>
  <c r="V23" i="1"/>
  <c r="T23" i="1"/>
  <c r="R23" i="1"/>
  <c r="P23" i="1"/>
  <c r="N23" i="1"/>
  <c r="M23" i="1"/>
  <c r="L23" i="1"/>
  <c r="K23" i="1"/>
  <c r="J23" i="1"/>
  <c r="I23" i="1"/>
  <c r="H23" i="1"/>
  <c r="D23" i="1" l="1"/>
  <c r="P69" i="1"/>
  <c r="P68" i="1" s="1"/>
  <c r="V85" i="1"/>
  <c r="V84" i="1" s="1"/>
  <c r="V109" i="1"/>
  <c r="V108" i="1" s="1"/>
  <c r="M109" i="1"/>
  <c r="M108" i="1" s="1"/>
  <c r="P136" i="1"/>
  <c r="V67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V118" i="1"/>
  <c r="V24" i="1" s="1"/>
  <c r="R84" i="1"/>
  <c r="R94" i="1"/>
  <c r="R93" i="1" s="1"/>
  <c r="R119" i="1"/>
  <c r="R118" i="1" s="1"/>
  <c r="R24" i="1" s="1"/>
  <c r="H118" i="1"/>
  <c r="H24" i="1" s="1"/>
  <c r="D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J67" i="1" s="1"/>
  <c r="J42" i="1" s="1"/>
  <c r="J22" i="1" s="1"/>
  <c r="J20" i="1" s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D84" i="1"/>
  <c r="N63" i="1"/>
  <c r="F67" i="1"/>
  <c r="F42" i="1" s="1"/>
  <c r="F22" i="1" s="1"/>
  <c r="F20" i="1" s="1"/>
  <c r="P135" i="1"/>
  <c r="P26" i="1" s="1"/>
  <c r="P84" i="1"/>
  <c r="P67" i="1" s="1"/>
  <c r="E67" i="1"/>
  <c r="D68" i="1"/>
  <c r="E93" i="1"/>
  <c r="E109" i="1"/>
  <c r="V45" i="1"/>
  <c r="V44" i="1" s="1"/>
  <c r="V43" i="1" s="1"/>
  <c r="V42" i="1" s="1"/>
  <c r="V22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M42" i="1" s="1"/>
  <c r="M22" i="1" s="1"/>
  <c r="M20" i="1" s="1"/>
  <c r="D85" i="1"/>
  <c r="T69" i="1"/>
  <c r="N80" i="1"/>
  <c r="F135" i="1"/>
  <c r="F26" i="1" s="1"/>
  <c r="D26" i="1" s="1"/>
  <c r="D149" i="1"/>
  <c r="N60" i="1"/>
  <c r="N136" i="1"/>
  <c r="N135" i="1" s="1"/>
  <c r="N26" i="1" s="1"/>
  <c r="D21" i="1"/>
  <c r="T149" i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L42" i="1"/>
  <c r="L22" i="1" s="1"/>
  <c r="L20" i="1" s="1"/>
  <c r="N85" i="1"/>
  <c r="N69" i="1"/>
  <c r="N68" i="1" s="1"/>
  <c r="R45" i="1"/>
  <c r="R44" i="1" s="1"/>
  <c r="R43" i="1" s="1"/>
  <c r="P60" i="1"/>
  <c r="P46" i="1"/>
  <c r="N84" i="1" l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I97" i="2" l="1"/>
  <c r="N97" i="2" s="1"/>
  <c r="L90" i="2"/>
  <c r="I90" i="2" s="1"/>
  <c r="N90" i="2" s="1"/>
  <c r="T97" i="2"/>
  <c r="L89" i="2" l="1"/>
  <c r="T90" i="2"/>
  <c r="L32" i="2" l="1"/>
  <c r="I89" i="2"/>
  <c r="N89" i="2" s="1"/>
  <c r="T89" i="2"/>
  <c r="L22" i="2" l="1"/>
  <c r="I32" i="2"/>
  <c r="N32" i="2" s="1"/>
  <c r="T32" i="2"/>
  <c r="L20" i="2" l="1"/>
  <c r="T22" i="2"/>
  <c r="I22" i="2"/>
  <c r="N22" i="2" s="1"/>
  <c r="I20" i="2" l="1"/>
  <c r="N20" i="2" s="1"/>
  <c r="T20" i="2"/>
</calcChain>
</file>

<file path=xl/sharedStrings.xml><?xml version="1.0" encoding="utf-8"?>
<sst xmlns="http://schemas.openxmlformats.org/spreadsheetml/2006/main" count="2589" uniqueCount="475">
  <si>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</si>
  <si>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</si>
  <si>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</si>
  <si>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</si>
  <si>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</si>
  <si>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</si>
  <si>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</si>
  <si>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</si>
  <si>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</si>
  <si>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</si>
  <si>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</si>
  <si>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</si>
  <si>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</si>
  <si>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</si>
  <si>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</si>
  <si>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</si>
  <si>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</si>
  <si>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</si>
  <si>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</si>
  <si>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</si>
  <si>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</si>
  <si>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</si>
  <si>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</si>
  <si>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</si>
  <si>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</si>
  <si>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</si>
  <si>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</si>
  <si>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</si>
  <si>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</si>
  <si>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</si>
  <si>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</si>
  <si>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</si>
  <si>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</si>
  <si>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</si>
  <si>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</si>
  <si>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</si>
  <si>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</si>
  <si>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</si>
  <si>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</si>
  <si>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</si>
  <si>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</si>
  <si>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</si>
  <si>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</si>
  <si>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</si>
  <si>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</si>
  <si>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</si>
  <si>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</si>
  <si>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</si>
  <si>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</si>
  <si>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</si>
  <si>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</si>
  <si>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</si>
  <si>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</si>
  <si>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</si>
  <si>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</si>
  <si>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</si>
  <si>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</si>
  <si>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</si>
  <si>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</si>
  <si>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</si>
  <si>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</si>
  <si>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</si>
  <si>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</si>
  <si>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</si>
  <si>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</si>
  <si>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</si>
  <si>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</si>
  <si>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</si>
  <si>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</si>
  <si>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</si>
  <si>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</si>
  <si>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</si>
  <si>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</si>
  <si>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</si>
  <si>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</si>
  <si>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</si>
  <si>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</si>
  <si>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</si>
  <si>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</si>
  <si>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</si>
  <si>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</si>
  <si>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</si>
  <si>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</si>
  <si>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</si>
  <si>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</si>
  <si>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</si>
  <si>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</si>
  <si>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</si>
  <si>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</si>
  <si>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</si>
  <si>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</si>
  <si>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</si>
  <si>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</si>
  <si>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</si>
  <si>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</si>
  <si>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</si>
  <si>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</si>
  <si>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</si>
  <si>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</si>
  <si>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</si>
  <si>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</si>
  <si>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</si>
  <si>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</si>
  <si>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</si>
  <si>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</si>
  <si>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</si>
  <si>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</si>
  <si>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</si>
  <si>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</si>
  <si>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</si>
  <si>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</si>
  <si>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</si>
  <si>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</si>
  <si>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</si>
  <si>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</si>
  <si>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</si>
  <si>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</si>
  <si>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</si>
  <si>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</si>
  <si>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</si>
  <si>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</si>
  <si>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</si>
  <si>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</si>
  <si>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</si>
  <si>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</si>
  <si>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</si>
  <si>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</si>
  <si>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</si>
  <si>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</si>
  <si>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</si>
  <si>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</si>
  <si>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</si>
  <si>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</si>
  <si>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</si>
  <si>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</si>
  <si>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</si>
  <si>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</si>
  <si>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</si>
  <si>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</si>
  <si>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</si>
  <si>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</si>
  <si>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</si>
  <si>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</si>
  <si>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</si>
  <si>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</si>
  <si>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</si>
  <si>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</si>
  <si>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</si>
  <si>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</si>
  <si>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</si>
  <si>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</si>
  <si>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</si>
  <si>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</si>
  <si>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</si>
  <si>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</si>
  <si>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</si>
  <si>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</si>
  <si>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</si>
  <si>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</si>
  <si>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</si>
  <si>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</si>
  <si>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</si>
  <si>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</si>
  <si>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</si>
  <si>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</si>
  <si>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</si>
  <si>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</si>
  <si>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</si>
  <si>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</si>
  <si>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</si>
  <si>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</si>
  <si>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</si>
  <si>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</si>
  <si>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</si>
  <si>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</si>
  <si>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</si>
  <si>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</si>
  <si>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</si>
  <si>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</si>
  <si>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</si>
  <si>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</si>
  <si>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</si>
  <si>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</si>
  <si>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</si>
  <si>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</si>
  <si>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</si>
  <si>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</si>
  <si>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</si>
  <si>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</si>
  <si>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</si>
  <si>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</si>
  <si>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</si>
  <si>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</si>
  <si>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</si>
  <si>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</si>
  <si>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</si>
  <si>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</si>
  <si>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</si>
  <si>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</si>
  <si>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</si>
  <si>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</si>
  <si>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</si>
  <si>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</si>
  <si>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</si>
  <si>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</si>
  <si>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</si>
  <si>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</si>
  <si>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</si>
  <si>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</si>
  <si>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</si>
  <si>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</si>
  <si>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</si>
  <si>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</si>
  <si>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</si>
  <si>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</si>
  <si>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</si>
  <si>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</si>
  <si>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</si>
  <si>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</si>
  <si>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</si>
  <si>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</si>
  <si>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</si>
  <si>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</si>
  <si>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</si>
  <si>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</si>
  <si>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</si>
  <si>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</si>
  <si>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</si>
  <si>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</si>
  <si>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</si>
  <si>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</si>
  <si>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</si>
  <si>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</si>
  <si>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</si>
  <si>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</si>
  <si>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</si>
  <si>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</si>
  <si>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</si>
  <si>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</si>
  <si>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</si>
  <si>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</si>
  <si>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</si>
  <si>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</si>
  <si>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</si>
  <si>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</si>
  <si>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</si>
  <si>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</si>
  <si>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</si>
  <si>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</si>
  <si>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</si>
  <si>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</si>
  <si>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</si>
  <si>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</si>
  <si>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</si>
  <si>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</si>
  <si>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</si>
  <si>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</si>
  <si>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</si>
  <si>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</si>
  <si>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</si>
  <si>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</si>
  <si>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</si>
  <si>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</si>
  <si>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</si>
  <si>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</si>
  <si>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</si>
  <si>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</si>
  <si>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</si>
  <si>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</si>
  <si>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</si>
  <si>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</si>
  <si>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</si>
  <si>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</si>
  <si>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</si>
  <si>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</si>
  <si>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</si>
  <si>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</si>
  <si>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</si>
  <si>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</si>
  <si>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</si>
  <si>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</si>
  <si>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</si>
  <si>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</si>
  <si>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</si>
  <si>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</si>
  <si>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</si>
  <si>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</si>
  <si>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</si>
  <si>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</si>
  <si>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</si>
  <si>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</si>
  <si>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</si>
  <si>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</si>
  <si>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</si>
  <si>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</si>
  <si>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</si>
  <si>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</si>
  <si>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</si>
  <si>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</si>
  <si>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</si>
  <si>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</si>
  <si>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</si>
  <si>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</si>
  <si>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</si>
  <si>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</si>
  <si>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</si>
  <si>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</si>
  <si>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</si>
  <si>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</si>
  <si>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</si>
  <si>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</si>
  <si>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</si>
  <si>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</si>
  <si>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</si>
  <si>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</si>
  <si>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</si>
  <si>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</si>
  <si>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</si>
  <si>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</si>
  <si>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</si>
  <si>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</si>
  <si>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</si>
  <si>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</si>
  <si>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</si>
  <si>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</si>
  <si>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</si>
  <si>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</si>
  <si>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</si>
  <si>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2023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</si>
  <si>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</si>
  <si>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</si>
  <si>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</si>
  <si>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</si>
  <si>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</si>
  <si>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</si>
  <si>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</si>
  <si>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</si>
  <si>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</si>
  <si>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</si>
  <si>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</si>
  <si>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</si>
  <si>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</si>
  <si>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</si>
  <si>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</si>
  <si>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</si>
  <si>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</si>
  <si>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</si>
  <si>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</si>
  <si>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</si>
  <si>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</si>
  <si>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</si>
  <si>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</si>
  <si>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</si>
  <si>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</si>
  <si>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</si>
  <si>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</si>
  <si>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</si>
  <si>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</si>
  <si>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</si>
  <si>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</si>
  <si>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</si>
  <si>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</si>
  <si>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</si>
  <si>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</si>
  <si>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Всего за  2023 год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</si>
  <si>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</si>
  <si>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</si>
  <si>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N_STR-1.2.1.1.1-2023_5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</si>
  <si>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</si>
  <si>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</si>
  <si>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Внедрение системы компенсации емкостных токов замыкания на землю на ПС ВТС 110/10 (ДГР - 2 шт.)</t>
  </si>
  <si>
    <t>O_STR-1.2.1.1.1-2024_1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</si>
  <si>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</si>
  <si>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</si>
  <si>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N_SLV-1.2.1.1.2-2023_3</t>
  </si>
  <si>
    <t>Замена трансформаторов 6/0,4 на 10/0,4 (10 шт) кВ в МР-Западный</t>
  </si>
  <si>
    <t>N_SLV-1.2.1.1.2-2023_4</t>
  </si>
  <si>
    <t>Реконструкция РУ-10 кВ с заменой ячеек ГДР на КСО с ВН 5 шт. в ТП-48А для обеспечения надежности электроснабжения потребителей</t>
  </si>
  <si>
    <t>N_SLV-1.2.1.1.2-2023_5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</si>
  <si>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</si>
  <si>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N_SLV-1.2.1.1.2-2023_6</t>
  </si>
  <si>
    <t>Реконструкция РУ-6 кВ с заменой ячеек ГДР на КСО с ВН 4 шт. в 48Д для обеспечения надежности электроснабжения потребителей</t>
  </si>
  <si>
    <t>N_SLV-1.2.1.1.2-2023_7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</si>
  <si>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</si>
  <si>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N_SLV-1.2.1.1.2-2023_8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</si>
  <si>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</si>
  <si>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N_SLV-1.2.1.1.2-2023_9</t>
  </si>
  <si>
    <t>Замена трансформатора в ТП-281 с ТМ-250 кВА на ТМГ-400 кВА  для подключения нового потребителя ООО "ИМК"</t>
  </si>
  <si>
    <t>N_ISH-1.2.1.1.3-2023_9</t>
  </si>
  <si>
    <t>Замена трансформатора в ТП-201 с ТМ-250 кВА Y/Y  на ТМГ-250 кВА Y/Z для повышения надежности и качества эл.снабжения потребителей</t>
  </si>
  <si>
    <t>N_ISH-1.2.1.1.3-2023_10</t>
  </si>
  <si>
    <t>Реконструкция РУ-10 кВ ТП -18 замена ячеек ГДР на КСО с ВН 4 шт. для повышения надежности и качества эл.снабжения потребителей</t>
  </si>
  <si>
    <t>N_ISH-1.2.1.1.3-2023_11</t>
  </si>
  <si>
    <t>Реконструкция  РУ-10 кВ ТП-7 замена ячеек на КСО с ВН 4 шт. для повышения надежности и качества эл.снабжения потребителей</t>
  </si>
  <si>
    <t>N_ISH-1.2.1.1.3-2023_12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</si>
  <si>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</si>
  <si>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N_ISH-1.2.1.1.3-2023_13</t>
  </si>
  <si>
    <t>Замена трансформатора с группой соединений Y/Y в ТП-147 (1х250кВА), ТП-103 (1х400кВА)  на Y/Z (2шт.)</t>
  </si>
  <si>
    <t>Q_ISH-1.2.1.1.3-2026_4</t>
  </si>
  <si>
    <t>Реконструкция 2-х КЛ-10 кВ фид. №12, 41 ПС Стерля до РП-24 (5,75 км): 1 этап - ПИР, 2 этап - СМР</t>
  </si>
  <si>
    <t>M_STR-1.2.2.1.1-2023_10</t>
  </si>
  <si>
    <t>Реконструкция КЛ-6кВ от РП-2 до РП-21 (0,95 км) для повышения надежности электроснабжения</t>
  </si>
  <si>
    <t>M_STR-1.2.2.1.1-2023_11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</si>
  <si>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</si>
  <si>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M_STR-1.2.2.1.1-2023_12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</si>
  <si>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</si>
  <si>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</si>
  <si>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O_STR-1.2.2.1.1-2024-STR-1.2.2.1.1-2025_1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</si>
  <si>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</si>
  <si>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</si>
  <si>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</si>
  <si>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</si>
  <si>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</si>
  <si>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</si>
  <si>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</si>
  <si>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O_ISH-1.2.2.1.3-2024_2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</si>
  <si>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</si>
  <si>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</si>
  <si>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</si>
  <si>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</si>
  <si>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</si>
  <si>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</si>
  <si>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</si>
  <si>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</si>
  <si>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</si>
  <si>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</si>
  <si>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>N_STR-1.2.3.1.1-2023_2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</si>
  <si>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</si>
  <si>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M_SLV-1.2.3.1.2-2023_1</t>
  </si>
  <si>
    <t>Замена приборов учета в связи с истекшим межповерочным интервалом (584 шт.)</t>
  </si>
  <si>
    <t>M_SLV-1.2.3.1.2-2023_2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</si>
  <si>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</si>
  <si>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</si>
  <si>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</si>
  <si>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</si>
  <si>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</si>
  <si>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</si>
  <si>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</si>
  <si>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</si>
  <si>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</si>
  <si>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</si>
  <si>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</si>
  <si>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</si>
  <si>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M_STR-STR-1.4-2023_9</t>
  </si>
  <si>
    <t>Строительство 2БКТП-400/6/0,4 взамен ТП-109 для обеспечения надежности электроснабжения потребителей</t>
  </si>
  <si>
    <t>M_STR-STR-1.4-2023_10</t>
  </si>
  <si>
    <t>Строительство КЛ-10 кВ 3 км и ВЛЗ-10 кВ 3 км от ПС Парковая для МР-Западный</t>
  </si>
  <si>
    <t>Строительство ВЛИ-0,4 кВ 1,3 км в 29 квартале</t>
  </si>
  <si>
    <t>Строительство ВЛЗ-10 кВ 1,5 км от фид. 61 ПС Техстекло для МР-Западный</t>
  </si>
  <si>
    <t>N_SLV-1.4-2023_7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</si>
  <si>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</si>
  <si>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</si>
  <si>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M_STR-1.6-2023_7</t>
  </si>
  <si>
    <t>Покупка прибора для испытания трансформаторного масла СКАТ-М100В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</si>
  <si>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</si>
  <si>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</si>
  <si>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</si>
  <si>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</si>
  <si>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</si>
  <si>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</si>
  <si>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</si>
  <si>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</si>
  <si>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</si>
  <si>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</si>
  <si>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</si>
  <si>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</si>
  <si>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</si>
  <si>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</si>
  <si>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</si>
  <si>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</si>
  <si>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</si>
  <si>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</si>
  <si>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</si>
  <si>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Замена приборов учета в связи с истекшим межповерочным интервалом (919 шт.)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</si>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</sst>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12" fillId="0" borderId="2" xfId="6" applyFont="1" applyBorder="1" applyAlignment="1">
      <alignment vertical="center" wrapText="1"/>
    </xf>
    <xf numFmtId="0" fontId="26" fillId="4" borderId="2" xfId="6" applyFont="1" applyFill="1" applyBorder="1" applyAlignment="1">
      <alignment vertical="center" wrapText="1"/>
    </xf>
    <xf numFmtId="0" fontId="26" fillId="0" borderId="2" xfId="6" applyFont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0" fontId="26" fillId="0" borderId="2" xfId="4" applyFont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4" applyNumberForma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0" fontId="26" fillId="4" borderId="2" xfId="5" applyFont="1" applyFill="1" applyBorder="1" applyAlignment="1">
      <alignment horizontal="center" wrapText="1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2" fontId="26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4" t="s">
        <v>1</v>
      </c>
      <c r="W2" s="134"/>
      <c r="X2" s="134"/>
    </row>
    <row r="3" spans="1:24" s="6" customFormat="1" ht="12" customHeight="1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customFormat="1" ht="12.75" x14ac:dyDescent="0.2">
      <c r="D4" s="7"/>
      <c r="H4" s="8" t="s">
        <v>3</v>
      </c>
      <c r="I4" s="136" t="s">
        <v>326</v>
      </c>
      <c r="J4" s="136"/>
      <c r="K4" s="6" t="s">
        <v>4</v>
      </c>
      <c r="L4" s="136" t="s">
        <v>120</v>
      </c>
      <c r="M4" s="136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37" t="s">
        <v>121</v>
      </c>
      <c r="J6" s="137"/>
      <c r="K6" s="137"/>
      <c r="L6" s="137"/>
      <c r="M6" s="137"/>
      <c r="N6" s="137"/>
      <c r="O6" s="137"/>
      <c r="P6" s="137"/>
      <c r="Q6" s="137"/>
      <c r="R6" s="137"/>
      <c r="T6" s="33"/>
    </row>
    <row r="7" spans="1:24" s="2" customFormat="1" ht="12.75" customHeight="1" x14ac:dyDescent="0.2">
      <c r="D7" s="3"/>
      <c r="I7" s="138" t="s">
        <v>7</v>
      </c>
      <c r="J7" s="138"/>
      <c r="K7" s="138"/>
      <c r="L7" s="138"/>
      <c r="M7" s="138"/>
      <c r="N7" s="138"/>
      <c r="O7" s="138"/>
      <c r="P7" s="138"/>
      <c r="Q7" s="138"/>
      <c r="R7" s="138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6" t="s">
        <v>120</v>
      </c>
      <c r="M9" s="136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39" t="s">
        <v>12</v>
      </c>
      <c r="B14" s="139" t="s">
        <v>13</v>
      </c>
      <c r="C14" s="139" t="s">
        <v>14</v>
      </c>
      <c r="D14" s="140" t="s">
        <v>15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39" t="s">
        <v>16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 t="s">
        <v>17</v>
      </c>
    </row>
    <row r="15" spans="1:24" customFormat="1" ht="15" customHeight="1" x14ac:dyDescent="0.2">
      <c r="A15" s="139"/>
      <c r="B15" s="139"/>
      <c r="C15" s="139"/>
      <c r="D15" s="142" t="s">
        <v>325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customFormat="1" ht="15" customHeight="1" x14ac:dyDescent="0.2">
      <c r="A16" s="139"/>
      <c r="B16" s="139"/>
      <c r="C16" s="139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1" t="s">
        <v>20</v>
      </c>
      <c r="O16" s="141"/>
      <c r="P16" s="141" t="s">
        <v>21</v>
      </c>
      <c r="Q16" s="141"/>
      <c r="R16" s="141" t="s">
        <v>22</v>
      </c>
      <c r="S16" s="141"/>
      <c r="T16" s="143" t="s">
        <v>23</v>
      </c>
      <c r="U16" s="143"/>
      <c r="V16" s="141" t="s">
        <v>24</v>
      </c>
      <c r="W16" s="141"/>
      <c r="X16" s="139"/>
    </row>
    <row r="17" spans="1:1025" ht="111.75" customHeight="1" x14ac:dyDescent="0.2">
      <c r="A17" s="139"/>
      <c r="B17" s="139"/>
      <c r="C17" s="139"/>
      <c r="D17" s="141" t="s">
        <v>20</v>
      </c>
      <c r="E17" s="141" t="s">
        <v>21</v>
      </c>
      <c r="F17" s="141" t="s">
        <v>22</v>
      </c>
      <c r="G17" s="141" t="s">
        <v>23</v>
      </c>
      <c r="H17" s="141" t="s">
        <v>25</v>
      </c>
      <c r="I17" s="141" t="s">
        <v>26</v>
      </c>
      <c r="J17" s="141" t="s">
        <v>21</v>
      </c>
      <c r="K17" s="141" t="s">
        <v>22</v>
      </c>
      <c r="L17" s="141" t="s">
        <v>23</v>
      </c>
      <c r="M17" s="141" t="s">
        <v>25</v>
      </c>
      <c r="N17" s="141"/>
      <c r="O17" s="141"/>
      <c r="P17" s="141"/>
      <c r="Q17" s="141"/>
      <c r="R17" s="141"/>
      <c r="S17" s="141"/>
      <c r="T17" s="143"/>
      <c r="U17" s="143"/>
      <c r="V17" s="141"/>
      <c r="W17" s="141"/>
      <c r="X17" s="13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39"/>
      <c r="B18" s="139"/>
      <c r="C18" s="139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3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42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0"/>
  <sheetViews>
    <sheetView tabSelected="1" zoomScale="85" zoomScaleNormal="85" workbookViewId="0">
      <selection activeCell="A13" sqref="A13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9.28515625" style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34" t="s">
        <v>1</v>
      </c>
      <c r="W2" s="134"/>
      <c r="X2" s="134"/>
    </row>
    <row r="3" spans="1:24" s="6" customFormat="1" ht="12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</row>
    <row r="4" spans="1:24" customFormat="1" ht="12.75" x14ac:dyDescent="0.2">
      <c r="D4" s="7"/>
      <c r="H4" s="8" t="s">
        <v>3</v>
      </c>
      <c r="I4" s="136" t="s">
        <v>474</v>
      </c>
      <c r="J4" s="136"/>
      <c r="K4" s="6" t="s">
        <v>4</v>
      </c>
      <c r="L4" s="136" t="s">
        <v>328</v>
      </c>
      <c r="M4" s="136"/>
      <c r="N4" s="6" t="s">
        <v>5</v>
      </c>
      <c r="T4" s="32"/>
    </row>
    <row r="5" spans="1:24" customFormat="1" ht="12.75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37" t="s">
        <v>121</v>
      </c>
      <c r="J6" s="137"/>
      <c r="K6" s="137"/>
      <c r="L6" s="137"/>
      <c r="M6" s="137"/>
      <c r="N6" s="137"/>
      <c r="O6" s="137"/>
      <c r="P6" s="137"/>
      <c r="Q6" s="137"/>
      <c r="R6" s="137"/>
      <c r="T6" s="33"/>
    </row>
    <row r="7" spans="1:24" s="2" customFormat="1" ht="11.25" x14ac:dyDescent="0.2">
      <c r="D7" s="3"/>
      <c r="I7" s="138" t="s">
        <v>7</v>
      </c>
      <c r="J7" s="138"/>
      <c r="K7" s="138"/>
      <c r="L7" s="138"/>
      <c r="M7" s="138"/>
      <c r="N7" s="138"/>
      <c r="O7" s="138"/>
      <c r="P7" s="138"/>
      <c r="Q7" s="138"/>
      <c r="R7" s="138"/>
      <c r="T7" s="30"/>
    </row>
    <row r="8" spans="1:24" customFormat="1" ht="12.75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36" t="s">
        <v>328</v>
      </c>
      <c r="M9" s="136"/>
      <c r="N9" s="6" t="s">
        <v>9</v>
      </c>
      <c r="T9" s="33"/>
    </row>
    <row r="10" spans="1:24" customFormat="1" ht="12.75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7"/>
      <c r="T13" s="32"/>
    </row>
    <row r="14" spans="1:24" s="2" customFormat="1" ht="11.25" x14ac:dyDescent="0.2">
      <c r="A14" s="139" t="s">
        <v>12</v>
      </c>
      <c r="B14" s="139" t="s">
        <v>13</v>
      </c>
      <c r="C14" s="139" t="s">
        <v>14</v>
      </c>
      <c r="D14" s="140" t="s">
        <v>15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39" t="s">
        <v>16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 t="s">
        <v>17</v>
      </c>
    </row>
    <row r="15" spans="1:24" customFormat="1" ht="12.75" x14ac:dyDescent="0.2">
      <c r="A15" s="139"/>
      <c r="B15" s="139"/>
      <c r="C15" s="139"/>
      <c r="D15" s="142" t="s">
        <v>364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</row>
    <row r="16" spans="1:24" customFormat="1" ht="12.75" x14ac:dyDescent="0.2">
      <c r="A16" s="139"/>
      <c r="B16" s="139"/>
      <c r="C16" s="139"/>
      <c r="D16" s="142" t="s">
        <v>18</v>
      </c>
      <c r="E16" s="142"/>
      <c r="F16" s="142"/>
      <c r="G16" s="142"/>
      <c r="H16" s="142"/>
      <c r="I16" s="142" t="s">
        <v>19</v>
      </c>
      <c r="J16" s="142"/>
      <c r="K16" s="142"/>
      <c r="L16" s="142"/>
      <c r="M16" s="142"/>
      <c r="N16" s="141" t="s">
        <v>20</v>
      </c>
      <c r="O16" s="141"/>
      <c r="P16" s="141" t="s">
        <v>21</v>
      </c>
      <c r="Q16" s="141"/>
      <c r="R16" s="141" t="s">
        <v>22</v>
      </c>
      <c r="S16" s="141"/>
      <c r="T16" s="143" t="s">
        <v>23</v>
      </c>
      <c r="U16" s="143"/>
      <c r="V16" s="141" t="s">
        <v>24</v>
      </c>
      <c r="W16" s="141"/>
      <c r="X16" s="139"/>
    </row>
    <row r="17" spans="1:1025" ht="111.75" customHeight="1" x14ac:dyDescent="0.2">
      <c r="A17" s="139"/>
      <c r="B17" s="139"/>
      <c r="C17" s="139"/>
      <c r="D17" s="141" t="s">
        <v>20</v>
      </c>
      <c r="E17" s="141" t="s">
        <v>21</v>
      </c>
      <c r="F17" s="141" t="s">
        <v>22</v>
      </c>
      <c r="G17" s="141" t="s">
        <v>23</v>
      </c>
      <c r="H17" s="141" t="s">
        <v>25</v>
      </c>
      <c r="I17" s="141" t="s">
        <v>26</v>
      </c>
      <c r="J17" s="141" t="s">
        <v>21</v>
      </c>
      <c r="K17" s="141" t="s">
        <v>22</v>
      </c>
      <c r="L17" s="141" t="s">
        <v>23</v>
      </c>
      <c r="M17" s="141" t="s">
        <v>25</v>
      </c>
      <c r="N17" s="141"/>
      <c r="O17" s="141"/>
      <c r="P17" s="141"/>
      <c r="Q17" s="141"/>
      <c r="R17" s="141"/>
      <c r="S17" s="141"/>
      <c r="T17" s="143"/>
      <c r="U17" s="143"/>
      <c r="V17" s="141"/>
      <c r="W17" s="141"/>
      <c r="X17" s="13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39"/>
      <c r="B18" s="139"/>
      <c r="C18" s="139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3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7" t="s">
        <v>29</v>
      </c>
      <c r="B20" s="88" t="s">
        <v>30</v>
      </c>
      <c r="C20" s="88" t="s">
        <v>31</v>
      </c>
      <c r="D20" s="87">
        <f t="shared" ref="D20:D92" si="0">SUM(E20:H20)</f>
        <v>481.62700000000001</v>
      </c>
      <c r="E20" s="87">
        <f t="shared" ref="E20:F20" si="1">SUM(E21,E22,E23,E24,E25,E26)</f>
        <v>0</v>
      </c>
      <c r="F20" s="87">
        <f t="shared" si="1"/>
        <v>0</v>
      </c>
      <c r="G20" s="87">
        <f t="shared" ref="G20:H20" si="2">SUM(G21,G22,G23,G24,G25,G26)</f>
        <v>400.483</v>
      </c>
      <c r="H20" s="92">
        <f t="shared" si="2"/>
        <v>81.144000000000005</v>
      </c>
      <c r="I20" s="87">
        <f t="shared" ref="I20:I92" si="3">SUM(J20:M20)</f>
        <v>292.7048901</v>
      </c>
      <c r="J20" s="87">
        <f t="shared" ref="J20" si="4">SUM(J21,J22,J23,J24,J25,J26)</f>
        <v>0</v>
      </c>
      <c r="K20" s="87">
        <f t="shared" ref="K20:M20" si="5">SUM(K21,K22,K23,K24,K25,K26)</f>
        <v>0</v>
      </c>
      <c r="L20" s="87">
        <f t="shared" si="5"/>
        <v>292.7048901</v>
      </c>
      <c r="M20" s="92">
        <f t="shared" si="5"/>
        <v>0</v>
      </c>
      <c r="N20" s="92">
        <f t="shared" ref="N20:N92" si="6">I20-D20</f>
        <v>-188.92210990000001</v>
      </c>
      <c r="O20" s="92" t="s">
        <v>32</v>
      </c>
      <c r="P20" s="92">
        <f t="shared" ref="P20:P92" si="7">J20-E20</f>
        <v>0</v>
      </c>
      <c r="Q20" s="92" t="s">
        <v>32</v>
      </c>
      <c r="R20" s="92">
        <f t="shared" ref="R20:R92" si="8">K20-F20</f>
        <v>0</v>
      </c>
      <c r="S20" s="92" t="s">
        <v>32</v>
      </c>
      <c r="T20" s="92">
        <f t="shared" ref="T20:T92" si="9">L20-G20</f>
        <v>-107.7781099</v>
      </c>
      <c r="U20" s="92" t="s">
        <v>32</v>
      </c>
      <c r="V20" s="92">
        <f t="shared" ref="V20:V92" si="10">M20-H20</f>
        <v>-81.144000000000005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87">
        <f t="shared" si="0"/>
        <v>114.28800000000001</v>
      </c>
      <c r="E21" s="87">
        <f t="shared" ref="E21:F21" si="11">SUM(E27)</f>
        <v>0</v>
      </c>
      <c r="F21" s="87">
        <f t="shared" si="11"/>
        <v>0</v>
      </c>
      <c r="G21" s="87">
        <f t="shared" ref="G21:H21" si="12">SUM(G27)</f>
        <v>33.143999999999998</v>
      </c>
      <c r="H21" s="92">
        <f t="shared" si="12"/>
        <v>81.144000000000005</v>
      </c>
      <c r="I21" s="87">
        <f t="shared" si="3"/>
        <v>0</v>
      </c>
      <c r="J21" s="87">
        <f t="shared" ref="J21" si="13">SUM(J27)</f>
        <v>0</v>
      </c>
      <c r="K21" s="87">
        <f t="shared" ref="K21:M21" si="14">SUM(K27)</f>
        <v>0</v>
      </c>
      <c r="L21" s="87">
        <f t="shared" si="14"/>
        <v>0</v>
      </c>
      <c r="M21" s="92">
        <f t="shared" si="14"/>
        <v>0</v>
      </c>
      <c r="N21" s="92">
        <f t="shared" si="6"/>
        <v>-114.28800000000001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-33.143999999999998</v>
      </c>
      <c r="U21" s="92" t="s">
        <v>32</v>
      </c>
      <c r="V21" s="92">
        <f t="shared" si="10"/>
        <v>-81.144000000000005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87">
        <f t="shared" si="0"/>
        <v>249.15000000000003</v>
      </c>
      <c r="E22" s="87">
        <f t="shared" ref="E22:F22" si="15">SUM(E32)</f>
        <v>0</v>
      </c>
      <c r="F22" s="87">
        <f t="shared" si="15"/>
        <v>0</v>
      </c>
      <c r="G22" s="87">
        <f t="shared" ref="G22:H22" si="16">SUM(G32)</f>
        <v>249.15000000000003</v>
      </c>
      <c r="H22" s="92">
        <f t="shared" si="16"/>
        <v>0</v>
      </c>
      <c r="I22" s="87">
        <f t="shared" si="3"/>
        <v>208.887717248</v>
      </c>
      <c r="J22" s="87">
        <f t="shared" ref="J22" si="17">SUM(J32)</f>
        <v>0</v>
      </c>
      <c r="K22" s="87">
        <f t="shared" ref="K22:M22" si="18">SUM(K32)</f>
        <v>0</v>
      </c>
      <c r="L22" s="87">
        <f t="shared" si="18"/>
        <v>208.887717248</v>
      </c>
      <c r="M22" s="92">
        <f t="shared" si="18"/>
        <v>0</v>
      </c>
      <c r="N22" s="92">
        <f t="shared" si="6"/>
        <v>-40.262282752000033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-40.262282752000033</v>
      </c>
      <c r="U22" s="92" t="s">
        <v>32</v>
      </c>
      <c r="V22" s="92">
        <f t="shared" si="10"/>
        <v>0</v>
      </c>
      <c r="W22" s="92" t="s">
        <v>32</v>
      </c>
      <c r="X22" s="96" t="s">
        <v>32</v>
      </c>
    </row>
    <row r="23" spans="1:1025" s="59" customFormat="1" ht="38.25" x14ac:dyDescent="0.25">
      <c r="A23" s="87" t="s">
        <v>37</v>
      </c>
      <c r="B23" s="88" t="s">
        <v>38</v>
      </c>
      <c r="C23" s="88" t="s">
        <v>31</v>
      </c>
      <c r="D23" s="87">
        <f t="shared" si="0"/>
        <v>0</v>
      </c>
      <c r="E23" s="87">
        <f t="shared" ref="E23:F23" si="19">SUM(E107)</f>
        <v>0</v>
      </c>
      <c r="F23" s="87">
        <f t="shared" si="19"/>
        <v>0</v>
      </c>
      <c r="G23" s="87">
        <f t="shared" ref="G23:H24" si="20">SUM(G107)</f>
        <v>0</v>
      </c>
      <c r="H23" s="92">
        <f t="shared" si="20"/>
        <v>0</v>
      </c>
      <c r="I23" s="87">
        <f t="shared" si="3"/>
        <v>0</v>
      </c>
      <c r="J23" s="87">
        <f t="shared" ref="J23" si="21">SUM(J107)</f>
        <v>0</v>
      </c>
      <c r="K23" s="87">
        <f t="shared" ref="K23:M23" si="22">SUM(K107)</f>
        <v>0</v>
      </c>
      <c r="L23" s="87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87">
        <f t="shared" si="0"/>
        <v>57.816000000000003</v>
      </c>
      <c r="E24" s="87">
        <f t="shared" ref="E24:F24" si="23">SUM(E108)</f>
        <v>0</v>
      </c>
      <c r="F24" s="87">
        <f t="shared" si="23"/>
        <v>0</v>
      </c>
      <c r="G24" s="87">
        <f t="shared" si="20"/>
        <v>57.816000000000003</v>
      </c>
      <c r="H24" s="92">
        <f t="shared" si="20"/>
        <v>0</v>
      </c>
      <c r="I24" s="87">
        <f t="shared" si="3"/>
        <v>26.993373732000002</v>
      </c>
      <c r="J24" s="87">
        <f t="shared" ref="J24" si="24">SUM(J108)</f>
        <v>0</v>
      </c>
      <c r="K24" s="87">
        <f t="shared" ref="K24:M24" si="25">SUM(K108)</f>
        <v>0</v>
      </c>
      <c r="L24" s="87">
        <f t="shared" si="25"/>
        <v>26.993373732000002</v>
      </c>
      <c r="M24" s="92">
        <f t="shared" si="25"/>
        <v>0</v>
      </c>
      <c r="N24" s="92">
        <f t="shared" si="6"/>
        <v>-30.822626268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-30.822626268</v>
      </c>
      <c r="U24" s="92" t="s">
        <v>32</v>
      </c>
      <c r="V24" s="92">
        <f t="shared" si="10"/>
        <v>0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87">
        <f t="shared" si="0"/>
        <v>0</v>
      </c>
      <c r="E25" s="87">
        <v>0</v>
      </c>
      <c r="F25" s="87">
        <v>0</v>
      </c>
      <c r="G25" s="87">
        <v>0</v>
      </c>
      <c r="H25" s="92">
        <v>0</v>
      </c>
      <c r="I25" s="87">
        <f t="shared" si="3"/>
        <v>0</v>
      </c>
      <c r="J25" s="87">
        <v>0</v>
      </c>
      <c r="K25" s="87">
        <v>0</v>
      </c>
      <c r="L25" s="87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87">
        <f t="shared" si="0"/>
        <v>60.37299999999999</v>
      </c>
      <c r="E26" s="87">
        <f t="shared" ref="E26:F26" si="26">SUM(E126)</f>
        <v>0</v>
      </c>
      <c r="F26" s="87">
        <f t="shared" si="26"/>
        <v>0</v>
      </c>
      <c r="G26" s="87">
        <f t="shared" ref="G26:H26" si="27">SUM(G126)</f>
        <v>60.37299999999999</v>
      </c>
      <c r="H26" s="92">
        <f t="shared" si="27"/>
        <v>0</v>
      </c>
      <c r="I26" s="87">
        <f t="shared" si="3"/>
        <v>56.823799119999997</v>
      </c>
      <c r="J26" s="87">
        <f t="shared" ref="J26" si="28">SUM(J126)</f>
        <v>0</v>
      </c>
      <c r="K26" s="87">
        <f t="shared" ref="K26:M26" si="29">SUM(K126)</f>
        <v>0</v>
      </c>
      <c r="L26" s="87">
        <f t="shared" si="29"/>
        <v>56.823799119999997</v>
      </c>
      <c r="M26" s="92">
        <f t="shared" si="29"/>
        <v>0</v>
      </c>
      <c r="N26" s="92">
        <f t="shared" si="6"/>
        <v>-3.5492008799999937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-3.5492008799999937</v>
      </c>
      <c r="U26" s="92" t="s">
        <v>32</v>
      </c>
      <c r="V26" s="92">
        <f t="shared" si="10"/>
        <v>0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80">
        <f t="shared" si="0"/>
        <v>114.28800000000001</v>
      </c>
      <c r="E27" s="80">
        <f t="shared" ref="E27:M27" si="30">E28</f>
        <v>0</v>
      </c>
      <c r="F27" s="80">
        <f t="shared" si="30"/>
        <v>0</v>
      </c>
      <c r="G27" s="80">
        <f t="shared" si="30"/>
        <v>33.143999999999998</v>
      </c>
      <c r="H27" s="93">
        <f t="shared" si="30"/>
        <v>81.144000000000005</v>
      </c>
      <c r="I27" s="80">
        <f t="shared" si="3"/>
        <v>0</v>
      </c>
      <c r="J27" s="80">
        <f t="shared" si="30"/>
        <v>0</v>
      </c>
      <c r="K27" s="80">
        <f t="shared" si="30"/>
        <v>0</v>
      </c>
      <c r="L27" s="80">
        <f t="shared" si="30"/>
        <v>0</v>
      </c>
      <c r="M27" s="93">
        <f t="shared" si="30"/>
        <v>0</v>
      </c>
      <c r="N27" s="93">
        <f t="shared" si="6"/>
        <v>-114.28800000000001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-33.143999999999998</v>
      </c>
      <c r="U27" s="93" t="s">
        <v>32</v>
      </c>
      <c r="V27" s="93">
        <f t="shared" si="10"/>
        <v>-81.144000000000005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29" t="s">
        <v>31</v>
      </c>
      <c r="D28" s="89">
        <f t="shared" si="0"/>
        <v>114.28800000000001</v>
      </c>
      <c r="E28" s="89">
        <f t="shared" ref="E28:F28" si="31">SUM(E29:E31)</f>
        <v>0</v>
      </c>
      <c r="F28" s="89">
        <f t="shared" si="31"/>
        <v>0</v>
      </c>
      <c r="G28" s="89">
        <f>SUM(G29:G31)</f>
        <v>33.143999999999998</v>
      </c>
      <c r="H28" s="94">
        <f t="shared" ref="H28" si="32">SUM(H29:H31)</f>
        <v>81.144000000000005</v>
      </c>
      <c r="I28" s="89">
        <f t="shared" si="3"/>
        <v>0</v>
      </c>
      <c r="J28" s="89">
        <f t="shared" ref="J28" si="33">SUM(J29:J31)</f>
        <v>0</v>
      </c>
      <c r="K28" s="89">
        <f t="shared" ref="K28:M28" si="34">SUM(K29:K31)</f>
        <v>0</v>
      </c>
      <c r="L28" s="89">
        <f t="shared" si="34"/>
        <v>0</v>
      </c>
      <c r="M28" s="94">
        <f t="shared" si="34"/>
        <v>0</v>
      </c>
      <c r="N28" s="94">
        <f t="shared" si="6"/>
        <v>-114.28800000000001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-33.143999999999998</v>
      </c>
      <c r="U28" s="94" t="s">
        <v>32</v>
      </c>
      <c r="V28" s="94">
        <f t="shared" si="10"/>
        <v>-81.144000000000005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24">
        <f>SUM(E29:G29)</f>
        <v>33.143999999999998</v>
      </c>
      <c r="E29" s="24" t="s">
        <v>29</v>
      </c>
      <c r="F29" s="24" t="s">
        <v>29</v>
      </c>
      <c r="G29" s="95">
        <v>33.143999999999998</v>
      </c>
      <c r="H29" s="125">
        <v>0</v>
      </c>
      <c r="I29" s="24">
        <f t="shared" si="3"/>
        <v>0</v>
      </c>
      <c r="J29" s="24" t="s">
        <v>29</v>
      </c>
      <c r="K29" s="24" t="s">
        <v>29</v>
      </c>
      <c r="L29" s="24" t="s">
        <v>29</v>
      </c>
      <c r="M29" s="95">
        <v>0</v>
      </c>
      <c r="N29" s="95">
        <f t="shared" si="6"/>
        <v>-33.143999999999998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>
        <f t="shared" si="9"/>
        <v>-33.143999999999998</v>
      </c>
      <c r="U29" s="95" t="s">
        <v>32</v>
      </c>
      <c r="V29" s="95">
        <f>M29-G29</f>
        <v>-33.143999999999998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24">
        <f t="shared" si="0"/>
        <v>81.144000000000005</v>
      </c>
      <c r="E30" s="24" t="s">
        <v>29</v>
      </c>
      <c r="F30" s="24" t="s">
        <v>29</v>
      </c>
      <c r="G30" s="24" t="s">
        <v>29</v>
      </c>
      <c r="H30" s="95">
        <v>81.144000000000005</v>
      </c>
      <c r="I30" s="24">
        <f t="shared" si="3"/>
        <v>0</v>
      </c>
      <c r="J30" s="24" t="s">
        <v>29</v>
      </c>
      <c r="K30" s="24" t="s">
        <v>29</v>
      </c>
      <c r="L30" s="24" t="s">
        <v>29</v>
      </c>
      <c r="M30" s="95" t="s">
        <v>29</v>
      </c>
      <c r="N30" s="95">
        <f t="shared" si="6"/>
        <v>-81.144000000000005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0</v>
      </c>
      <c r="U30" s="95" t="s">
        <v>32</v>
      </c>
      <c r="V30" s="95">
        <f t="shared" si="10"/>
        <v>-81.144000000000005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24">
        <f t="shared" si="0"/>
        <v>0</v>
      </c>
      <c r="E31" s="24">
        <v>0</v>
      </c>
      <c r="F31" s="24">
        <v>0</v>
      </c>
      <c r="G31" s="24">
        <v>0</v>
      </c>
      <c r="H31" s="95">
        <v>0</v>
      </c>
      <c r="I31" s="24">
        <f t="shared" si="3"/>
        <v>0</v>
      </c>
      <c r="J31" s="24">
        <v>0</v>
      </c>
      <c r="K31" s="24">
        <v>0</v>
      </c>
      <c r="L31" s="24" t="s">
        <v>29</v>
      </c>
      <c r="M31" s="95">
        <v>0</v>
      </c>
      <c r="N31" s="95">
        <f t="shared" si="6"/>
        <v>0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0</v>
      </c>
      <c r="U31" s="95" t="s">
        <v>32</v>
      </c>
      <c r="V31" s="95">
        <f t="shared" si="10"/>
        <v>0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80">
        <f t="shared" si="0"/>
        <v>249.15000000000003</v>
      </c>
      <c r="E32" s="80">
        <f>SUM(E33,E60,E89,E101)</f>
        <v>0</v>
      </c>
      <c r="F32" s="80">
        <f>SUM(F33,F60,F89,F101)</f>
        <v>0</v>
      </c>
      <c r="G32" s="80">
        <f>SUM(G33,G60,G89,G101)</f>
        <v>249.15000000000003</v>
      </c>
      <c r="H32" s="93">
        <f>SUM(H33,H60,H89,H101)</f>
        <v>0</v>
      </c>
      <c r="I32" s="80">
        <f t="shared" si="3"/>
        <v>208.887717248</v>
      </c>
      <c r="J32" s="80">
        <f>SUM(J33,J60,J89,J101)</f>
        <v>0</v>
      </c>
      <c r="K32" s="80">
        <f>SUM(K33,K60,K89,K101)</f>
        <v>0</v>
      </c>
      <c r="L32" s="80">
        <f>SUM(L33,L60,L89,L101)</f>
        <v>208.887717248</v>
      </c>
      <c r="M32" s="93">
        <f>SUM(M33,M60,M89,M101)</f>
        <v>0</v>
      </c>
      <c r="N32" s="93">
        <f t="shared" si="6"/>
        <v>-40.262282752000033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-40.262282752000033</v>
      </c>
      <c r="U32" s="93" t="s">
        <v>32</v>
      </c>
      <c r="V32" s="93">
        <f t="shared" si="10"/>
        <v>0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80">
        <f t="shared" si="0"/>
        <v>66.942000000000007</v>
      </c>
      <c r="E33" s="80">
        <f>SUM(E34,E39,E49)</f>
        <v>0</v>
      </c>
      <c r="F33" s="80">
        <f>SUM(F34,F39,F49)</f>
        <v>0</v>
      </c>
      <c r="G33" s="80">
        <f>SUM(G34,G39,G49)</f>
        <v>66.942000000000007</v>
      </c>
      <c r="H33" s="93">
        <f>SUM(H34,H39,H49)</f>
        <v>0</v>
      </c>
      <c r="I33" s="80">
        <f t="shared" si="3"/>
        <v>60.421160004000008</v>
      </c>
      <c r="J33" s="80">
        <f>SUM(J34,J39,J49)</f>
        <v>0</v>
      </c>
      <c r="K33" s="80">
        <f>SUM(K34,K39,K49)</f>
        <v>0</v>
      </c>
      <c r="L33" s="80">
        <f>SUM(L34,L39,L49)</f>
        <v>60.421160004000008</v>
      </c>
      <c r="M33" s="93">
        <f>SUM(M34,M39,M49)</f>
        <v>0</v>
      </c>
      <c r="N33" s="93">
        <f t="shared" si="6"/>
        <v>-6.5208399959999994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-6.5208399959999994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80">
        <f t="shared" si="0"/>
        <v>31.056000000000001</v>
      </c>
      <c r="E34" s="80">
        <f>SUM(E35:E38)</f>
        <v>0</v>
      </c>
      <c r="F34" s="80">
        <f>SUM(F35:F38)</f>
        <v>0</v>
      </c>
      <c r="G34" s="80">
        <f>SUM(G35:G38)</f>
        <v>31.056000000000001</v>
      </c>
      <c r="H34" s="93">
        <f>SUM(H35:H38)</f>
        <v>0</v>
      </c>
      <c r="I34" s="80">
        <f t="shared" si="3"/>
        <v>18.790470096</v>
      </c>
      <c r="J34" s="80">
        <f>SUM(J35:J38)</f>
        <v>0</v>
      </c>
      <c r="K34" s="80">
        <f>SUM(K35:K38)</f>
        <v>0</v>
      </c>
      <c r="L34" s="80">
        <f>SUM(L35:L38)</f>
        <v>18.790470096</v>
      </c>
      <c r="M34" s="93">
        <f>SUM(M35:M38)</f>
        <v>0</v>
      </c>
      <c r="N34" s="93">
        <f t="shared" si="6"/>
        <v>-12.265529904000001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-12.265529904000001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126" x14ac:dyDescent="0.2">
      <c r="A35" s="26" t="s">
        <v>122</v>
      </c>
      <c r="B35" s="102" t="s">
        <v>365</v>
      </c>
      <c r="C35" s="130" t="s">
        <v>329</v>
      </c>
      <c r="D35" s="26">
        <f t="shared" si="0"/>
        <v>4.7039999999999997</v>
      </c>
      <c r="E35" s="26">
        <v>0</v>
      </c>
      <c r="F35" s="26">
        <v>0</v>
      </c>
      <c r="G35" s="95">
        <v>4.7039999999999997</v>
      </c>
      <c r="H35" s="95">
        <v>0</v>
      </c>
      <c r="I35" s="26">
        <f t="shared" si="3"/>
        <v>4.2211232159999987</v>
      </c>
      <c r="J35" s="26">
        <v>0</v>
      </c>
      <c r="K35" s="26">
        <v>0</v>
      </c>
      <c r="L35" s="95">
        <v>4.2211232159999987</v>
      </c>
      <c r="M35" s="95">
        <v>0</v>
      </c>
      <c r="N35" s="95">
        <f t="shared" si="6"/>
        <v>-0.482876784000001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-0.482876784000001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78.75" x14ac:dyDescent="0.2">
      <c r="A36" s="26" t="s">
        <v>122</v>
      </c>
      <c r="B36" s="103" t="s">
        <v>366</v>
      </c>
      <c r="C36" s="131" t="s">
        <v>367</v>
      </c>
      <c r="D36" s="26">
        <f t="shared" si="0"/>
        <v>1.944</v>
      </c>
      <c r="E36" s="26">
        <v>0</v>
      </c>
      <c r="F36" s="26">
        <v>0</v>
      </c>
      <c r="G36" s="95">
        <v>1.944</v>
      </c>
      <c r="H36" s="95">
        <v>0</v>
      </c>
      <c r="I36" s="26">
        <f t="shared" si="3"/>
        <v>4.0206165</v>
      </c>
      <c r="J36" s="26">
        <v>0</v>
      </c>
      <c r="K36" s="26">
        <v>0</v>
      </c>
      <c r="L36" s="95">
        <v>4.0206165</v>
      </c>
      <c r="M36" s="95">
        <v>0</v>
      </c>
      <c r="N36" s="95">
        <f t="shared" si="6"/>
        <v>2.0766165000000001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2.0766165000000001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63" x14ac:dyDescent="0.2">
      <c r="A37" s="26" t="s">
        <v>122</v>
      </c>
      <c r="B37" s="103" t="s">
        <v>368</v>
      </c>
      <c r="C37" s="131" t="s">
        <v>369</v>
      </c>
      <c r="D37" s="26">
        <f t="shared" si="0"/>
        <v>1.764</v>
      </c>
      <c r="E37" s="26">
        <v>0</v>
      </c>
      <c r="F37" s="26">
        <v>0</v>
      </c>
      <c r="G37" s="95">
        <v>1.764</v>
      </c>
      <c r="H37" s="95">
        <v>0</v>
      </c>
      <c r="I37" s="26">
        <f t="shared" si="3"/>
        <v>1.7766105599999999</v>
      </c>
      <c r="J37" s="26">
        <v>0</v>
      </c>
      <c r="K37" s="26">
        <v>0</v>
      </c>
      <c r="L37" s="95">
        <v>1.7766105599999999</v>
      </c>
      <c r="M37" s="95">
        <v>0</v>
      </c>
      <c r="N37" s="95">
        <f t="shared" si="6"/>
        <v>1.2610559999999937E-2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1.2610559999999937E-2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ht="47.25" x14ac:dyDescent="0.2">
      <c r="A38" s="26" t="s">
        <v>122</v>
      </c>
      <c r="B38" s="105" t="s">
        <v>370</v>
      </c>
      <c r="C38" s="131" t="s">
        <v>371</v>
      </c>
      <c r="D38" s="26">
        <f t="shared" si="0"/>
        <v>22.644000000000002</v>
      </c>
      <c r="E38" s="26">
        <v>0</v>
      </c>
      <c r="F38" s="26">
        <v>0</v>
      </c>
      <c r="G38" s="95">
        <v>22.644000000000002</v>
      </c>
      <c r="H38" s="95">
        <v>0</v>
      </c>
      <c r="I38" s="26">
        <f t="shared" si="3"/>
        <v>8.7721198200000003</v>
      </c>
      <c r="J38" s="26">
        <v>0</v>
      </c>
      <c r="K38" s="26">
        <v>0</v>
      </c>
      <c r="L38" s="95">
        <v>8.7721198200000003</v>
      </c>
      <c r="M38" s="95">
        <v>0</v>
      </c>
      <c r="N38" s="95">
        <f t="shared" si="6"/>
        <v>-13.871880180000002</v>
      </c>
      <c r="O38" s="95" t="s">
        <v>32</v>
      </c>
      <c r="P38" s="95">
        <f t="shared" si="7"/>
        <v>0</v>
      </c>
      <c r="Q38" s="95" t="s">
        <v>32</v>
      </c>
      <c r="R38" s="95">
        <f t="shared" si="8"/>
        <v>0</v>
      </c>
      <c r="S38" s="95" t="s">
        <v>32</v>
      </c>
      <c r="T38" s="95">
        <f t="shared" si="9"/>
        <v>-13.871880180000002</v>
      </c>
      <c r="U38" s="95" t="s">
        <v>32</v>
      </c>
      <c r="V38" s="95">
        <f t="shared" si="10"/>
        <v>0</v>
      </c>
      <c r="W38" s="95" t="s">
        <v>32</v>
      </c>
      <c r="X38" s="100" t="s">
        <v>32</v>
      </c>
    </row>
    <row r="39" spans="1:1025" x14ac:dyDescent="0.2">
      <c r="A39" s="80" t="s">
        <v>150</v>
      </c>
      <c r="B39" s="81" t="s">
        <v>151</v>
      </c>
      <c r="C39" s="81" t="s">
        <v>31</v>
      </c>
      <c r="D39" s="80">
        <f t="shared" si="0"/>
        <v>25.206000000000003</v>
      </c>
      <c r="E39" s="80">
        <f>SUM(E40:E48)</f>
        <v>0</v>
      </c>
      <c r="F39" s="80">
        <f>SUM(F40:F48)</f>
        <v>0</v>
      </c>
      <c r="G39" s="80">
        <f>SUM(G40:G48)</f>
        <v>25.206000000000003</v>
      </c>
      <c r="H39" s="93">
        <f>SUM(H40:H48)</f>
        <v>0</v>
      </c>
      <c r="I39" s="80">
        <f t="shared" si="3"/>
        <v>27.812343264000006</v>
      </c>
      <c r="J39" s="80">
        <f>SUM(J40:J48)</f>
        <v>0</v>
      </c>
      <c r="K39" s="80">
        <f>SUM(K40:K48)</f>
        <v>0</v>
      </c>
      <c r="L39" s="126">
        <f t="shared" ref="L39" si="35">SUM(L40:L48)</f>
        <v>27.812343264000006</v>
      </c>
      <c r="M39" s="93">
        <f>SUM(M40:M48)</f>
        <v>0</v>
      </c>
      <c r="N39" s="93">
        <f t="shared" si="6"/>
        <v>2.606343264000003</v>
      </c>
      <c r="O39" s="93" t="s">
        <v>32</v>
      </c>
      <c r="P39" s="93">
        <f t="shared" si="7"/>
        <v>0</v>
      </c>
      <c r="Q39" s="93" t="s">
        <v>32</v>
      </c>
      <c r="R39" s="93">
        <f t="shared" si="8"/>
        <v>0</v>
      </c>
      <c r="S39" s="93" t="s">
        <v>32</v>
      </c>
      <c r="T39" s="93">
        <f t="shared" si="9"/>
        <v>2.606343264000003</v>
      </c>
      <c r="U39" s="93" t="s">
        <v>32</v>
      </c>
      <c r="V39" s="93">
        <f t="shared" si="10"/>
        <v>0</v>
      </c>
      <c r="W39" s="93" t="s">
        <v>32</v>
      </c>
      <c r="X39" s="98" t="s">
        <v>32</v>
      </c>
    </row>
    <row r="40" spans="1:1025" ht="63" x14ac:dyDescent="0.2">
      <c r="A40" s="24" t="s">
        <v>150</v>
      </c>
      <c r="B40" s="106" t="s">
        <v>372</v>
      </c>
      <c r="C40" s="130" t="s">
        <v>330</v>
      </c>
      <c r="D40" s="24">
        <f t="shared" ref="D40:D46" si="36">SUM(E40:H40)</f>
        <v>7.6239999999999997</v>
      </c>
      <c r="E40" s="24">
        <v>0</v>
      </c>
      <c r="F40" s="24">
        <v>0</v>
      </c>
      <c r="G40" s="95">
        <v>7.6239999999999997</v>
      </c>
      <c r="H40" s="95">
        <v>0</v>
      </c>
      <c r="I40" s="24">
        <f t="shared" ref="I40:I47" si="37">SUM(J40:M40)</f>
        <v>7.6644240000000003</v>
      </c>
      <c r="J40" s="24">
        <v>0</v>
      </c>
      <c r="K40" s="24">
        <v>0</v>
      </c>
      <c r="L40" s="127">
        <v>7.6644240000000003</v>
      </c>
      <c r="M40" s="95">
        <v>0</v>
      </c>
      <c r="N40" s="95">
        <f t="shared" ref="N40:N47" si="38">I40-D40</f>
        <v>4.0424000000000682E-2</v>
      </c>
      <c r="O40" s="95" t="s">
        <v>32</v>
      </c>
      <c r="P40" s="95">
        <f t="shared" ref="P40:P47" si="39">J40-E40</f>
        <v>0</v>
      </c>
      <c r="Q40" s="95" t="s">
        <v>32</v>
      </c>
      <c r="R40" s="95">
        <f t="shared" ref="R40:R47" si="40">K40-F40</f>
        <v>0</v>
      </c>
      <c r="S40" s="95" t="s">
        <v>32</v>
      </c>
      <c r="T40" s="95">
        <f t="shared" ref="T40:T47" si="41">L40-G40</f>
        <v>4.0424000000000682E-2</v>
      </c>
      <c r="U40" s="95" t="s">
        <v>32</v>
      </c>
      <c r="V40" s="95">
        <f t="shared" ref="V40:V47" si="42">M40-H40</f>
        <v>0</v>
      </c>
      <c r="W40" s="95" t="s">
        <v>32</v>
      </c>
      <c r="X40" s="100" t="s">
        <v>32</v>
      </c>
    </row>
    <row r="41" spans="1:1025" ht="78.75" x14ac:dyDescent="0.2">
      <c r="A41" s="24" t="s">
        <v>150</v>
      </c>
      <c r="B41" s="106" t="s">
        <v>331</v>
      </c>
      <c r="C41" s="130" t="s">
        <v>332</v>
      </c>
      <c r="D41" s="24">
        <f t="shared" si="36"/>
        <v>4.1440000000000001</v>
      </c>
      <c r="E41" s="24">
        <v>0</v>
      </c>
      <c r="F41" s="24">
        <v>0</v>
      </c>
      <c r="G41" s="95">
        <v>4.1440000000000001</v>
      </c>
      <c r="H41" s="95">
        <v>0</v>
      </c>
      <c r="I41" s="24">
        <f t="shared" si="37"/>
        <v>3.8395199999999998</v>
      </c>
      <c r="J41" s="24">
        <v>0</v>
      </c>
      <c r="K41" s="24">
        <v>0</v>
      </c>
      <c r="L41" s="127">
        <v>3.8395199999999998</v>
      </c>
      <c r="M41" s="95">
        <v>0</v>
      </c>
      <c r="N41" s="95">
        <f t="shared" si="38"/>
        <v>-0.30448000000000031</v>
      </c>
      <c r="O41" s="95" t="s">
        <v>32</v>
      </c>
      <c r="P41" s="95">
        <f t="shared" si="39"/>
        <v>0</v>
      </c>
      <c r="Q41" s="95" t="s">
        <v>32</v>
      </c>
      <c r="R41" s="95">
        <f t="shared" si="40"/>
        <v>0</v>
      </c>
      <c r="S41" s="95" t="s">
        <v>32</v>
      </c>
      <c r="T41" s="95">
        <f t="shared" si="41"/>
        <v>-0.30448000000000031</v>
      </c>
      <c r="U41" s="95" t="s">
        <v>32</v>
      </c>
      <c r="V41" s="95">
        <f t="shared" si="42"/>
        <v>0</v>
      </c>
      <c r="W41" s="95" t="s">
        <v>32</v>
      </c>
      <c r="X41" s="100" t="s">
        <v>32</v>
      </c>
    </row>
    <row r="42" spans="1:1025" ht="78.75" x14ac:dyDescent="0.2">
      <c r="A42" s="24" t="s">
        <v>150</v>
      </c>
      <c r="B42" s="106" t="s">
        <v>373</v>
      </c>
      <c r="C42" s="130" t="s">
        <v>374</v>
      </c>
      <c r="D42" s="24">
        <f t="shared" si="36"/>
        <v>0.85399999999999998</v>
      </c>
      <c r="E42" s="24">
        <v>0</v>
      </c>
      <c r="F42" s="24">
        <v>0</v>
      </c>
      <c r="G42" s="95">
        <v>0.85399999999999998</v>
      </c>
      <c r="H42" s="95">
        <v>0</v>
      </c>
      <c r="I42" s="24">
        <f t="shared" si="37"/>
        <v>0.6977162039999999</v>
      </c>
      <c r="J42" s="24">
        <v>0</v>
      </c>
      <c r="K42" s="24">
        <v>0</v>
      </c>
      <c r="L42" s="127">
        <v>0.6977162039999999</v>
      </c>
      <c r="M42" s="95">
        <v>0</v>
      </c>
      <c r="N42" s="95">
        <f t="shared" si="38"/>
        <v>-0.15628379600000009</v>
      </c>
      <c r="O42" s="95" t="s">
        <v>32</v>
      </c>
      <c r="P42" s="95">
        <f t="shared" si="39"/>
        <v>0</v>
      </c>
      <c r="Q42" s="95" t="s">
        <v>32</v>
      </c>
      <c r="R42" s="95">
        <f t="shared" si="40"/>
        <v>0</v>
      </c>
      <c r="S42" s="95" t="s">
        <v>32</v>
      </c>
      <c r="T42" s="95">
        <f t="shared" si="41"/>
        <v>-0.15628379600000009</v>
      </c>
      <c r="U42" s="95" t="s">
        <v>32</v>
      </c>
      <c r="V42" s="95">
        <f t="shared" si="42"/>
        <v>0</v>
      </c>
      <c r="W42" s="95" t="s">
        <v>32</v>
      </c>
      <c r="X42" s="100" t="s">
        <v>32</v>
      </c>
    </row>
    <row r="43" spans="1:1025" ht="47.25" x14ac:dyDescent="0.2">
      <c r="A43" s="24" t="s">
        <v>150</v>
      </c>
      <c r="B43" s="106" t="s">
        <v>375</v>
      </c>
      <c r="C43" s="130" t="s">
        <v>376</v>
      </c>
      <c r="D43" s="24">
        <f t="shared" si="36"/>
        <v>5.3639999999999999</v>
      </c>
      <c r="E43" s="24">
        <v>0</v>
      </c>
      <c r="F43" s="24">
        <v>0</v>
      </c>
      <c r="G43" s="95">
        <v>5.3639999999999999</v>
      </c>
      <c r="H43" s="95">
        <v>0</v>
      </c>
      <c r="I43" s="24">
        <f t="shared" si="37"/>
        <v>4.8494753999999993</v>
      </c>
      <c r="J43" s="24">
        <v>0</v>
      </c>
      <c r="K43" s="24">
        <v>0</v>
      </c>
      <c r="L43" s="127">
        <v>4.8494753999999993</v>
      </c>
      <c r="M43" s="95">
        <v>0</v>
      </c>
      <c r="N43" s="95">
        <f t="shared" si="38"/>
        <v>-0.51452460000000055</v>
      </c>
      <c r="O43" s="95" t="s">
        <v>32</v>
      </c>
      <c r="P43" s="95">
        <f t="shared" si="39"/>
        <v>0</v>
      </c>
      <c r="Q43" s="95" t="s">
        <v>32</v>
      </c>
      <c r="R43" s="95">
        <f t="shared" si="40"/>
        <v>0</v>
      </c>
      <c r="S43" s="95" t="s">
        <v>32</v>
      </c>
      <c r="T43" s="95">
        <f t="shared" si="41"/>
        <v>-0.51452460000000055</v>
      </c>
      <c r="U43" s="95" t="s">
        <v>32</v>
      </c>
      <c r="V43" s="95">
        <f t="shared" si="42"/>
        <v>0</v>
      </c>
      <c r="W43" s="95" t="s">
        <v>32</v>
      </c>
      <c r="X43" s="100" t="s">
        <v>32</v>
      </c>
    </row>
    <row r="44" spans="1:1025" ht="63" x14ac:dyDescent="0.2">
      <c r="A44" s="24" t="s">
        <v>150</v>
      </c>
      <c r="B44" s="106" t="s">
        <v>377</v>
      </c>
      <c r="C44" s="130" t="s">
        <v>378</v>
      </c>
      <c r="D44" s="24">
        <f t="shared" si="36"/>
        <v>1.3440000000000001</v>
      </c>
      <c r="E44" s="24">
        <v>0</v>
      </c>
      <c r="F44" s="24">
        <v>0</v>
      </c>
      <c r="G44" s="95">
        <v>1.3440000000000001</v>
      </c>
      <c r="H44" s="95">
        <v>0</v>
      </c>
      <c r="I44" s="24">
        <f t="shared" si="37"/>
        <v>3.2717770440000002</v>
      </c>
      <c r="J44" s="24">
        <v>0</v>
      </c>
      <c r="K44" s="24">
        <v>0</v>
      </c>
      <c r="L44" s="127">
        <v>3.2717770440000002</v>
      </c>
      <c r="M44" s="95">
        <v>0</v>
      </c>
      <c r="N44" s="95">
        <f t="shared" si="38"/>
        <v>1.9277770440000002</v>
      </c>
      <c r="O44" s="95" t="s">
        <v>32</v>
      </c>
      <c r="P44" s="95">
        <f t="shared" si="39"/>
        <v>0</v>
      </c>
      <c r="Q44" s="95" t="s">
        <v>32</v>
      </c>
      <c r="R44" s="95">
        <f t="shared" si="40"/>
        <v>0</v>
      </c>
      <c r="S44" s="95" t="s">
        <v>32</v>
      </c>
      <c r="T44" s="95">
        <f t="shared" si="41"/>
        <v>1.9277770440000002</v>
      </c>
      <c r="U44" s="95" t="s">
        <v>32</v>
      </c>
      <c r="V44" s="95">
        <f t="shared" si="42"/>
        <v>0</v>
      </c>
      <c r="W44" s="95" t="s">
        <v>32</v>
      </c>
      <c r="X44" s="100" t="s">
        <v>32</v>
      </c>
    </row>
    <row r="45" spans="1:1025" ht="63" x14ac:dyDescent="0.2">
      <c r="A45" s="24" t="s">
        <v>150</v>
      </c>
      <c r="B45" s="106" t="s">
        <v>379</v>
      </c>
      <c r="C45" s="130" t="s">
        <v>380</v>
      </c>
      <c r="D45" s="24">
        <f t="shared" si="36"/>
        <v>1.3440000000000001</v>
      </c>
      <c r="E45" s="24">
        <v>0</v>
      </c>
      <c r="F45" s="24">
        <v>0</v>
      </c>
      <c r="G45" s="95">
        <v>1.3440000000000001</v>
      </c>
      <c r="H45" s="95">
        <v>0</v>
      </c>
      <c r="I45" s="24">
        <f t="shared" si="37"/>
        <v>2.9265761880000003</v>
      </c>
      <c r="J45" s="24">
        <v>0</v>
      </c>
      <c r="K45" s="24">
        <v>0</v>
      </c>
      <c r="L45" s="127">
        <v>2.9265761880000003</v>
      </c>
      <c r="M45" s="95">
        <v>0</v>
      </c>
      <c r="N45" s="95">
        <f t="shared" si="38"/>
        <v>1.5825761880000002</v>
      </c>
      <c r="O45" s="95" t="s">
        <v>32</v>
      </c>
      <c r="P45" s="95">
        <f t="shared" si="39"/>
        <v>0</v>
      </c>
      <c r="Q45" s="95" t="s">
        <v>32</v>
      </c>
      <c r="R45" s="95">
        <f t="shared" si="40"/>
        <v>0</v>
      </c>
      <c r="S45" s="95" t="s">
        <v>32</v>
      </c>
      <c r="T45" s="95">
        <f t="shared" si="41"/>
        <v>1.5825761880000002</v>
      </c>
      <c r="U45" s="95" t="s">
        <v>32</v>
      </c>
      <c r="V45" s="95">
        <f t="shared" si="42"/>
        <v>0</v>
      </c>
      <c r="W45" s="95" t="s">
        <v>32</v>
      </c>
      <c r="X45" s="100" t="s">
        <v>32</v>
      </c>
    </row>
    <row r="46" spans="1:1025" ht="63" x14ac:dyDescent="0.2">
      <c r="A46" s="24" t="s">
        <v>150</v>
      </c>
      <c r="B46" s="106" t="s">
        <v>381</v>
      </c>
      <c r="C46" s="130" t="s">
        <v>382</v>
      </c>
      <c r="D46" s="24">
        <f t="shared" si="36"/>
        <v>1.08</v>
      </c>
      <c r="E46" s="24">
        <v>0</v>
      </c>
      <c r="F46" s="24">
        <v>0</v>
      </c>
      <c r="G46" s="95">
        <v>1.08</v>
      </c>
      <c r="H46" s="95">
        <v>0</v>
      </c>
      <c r="I46" s="24">
        <f t="shared" si="37"/>
        <v>2.3355926399999998</v>
      </c>
      <c r="J46" s="24">
        <v>0</v>
      </c>
      <c r="K46" s="24">
        <v>0</v>
      </c>
      <c r="L46" s="127">
        <v>2.3355926399999998</v>
      </c>
      <c r="M46" s="95">
        <v>0</v>
      </c>
      <c r="N46" s="95">
        <f t="shared" si="38"/>
        <v>1.2555926399999997</v>
      </c>
      <c r="O46" s="95" t="s">
        <v>32</v>
      </c>
      <c r="P46" s="95">
        <f t="shared" si="39"/>
        <v>0</v>
      </c>
      <c r="Q46" s="95" t="s">
        <v>32</v>
      </c>
      <c r="R46" s="95">
        <f t="shared" si="40"/>
        <v>0</v>
      </c>
      <c r="S46" s="95" t="s">
        <v>32</v>
      </c>
      <c r="T46" s="95">
        <f t="shared" si="41"/>
        <v>1.2555926399999997</v>
      </c>
      <c r="U46" s="95" t="s">
        <v>32</v>
      </c>
      <c r="V46" s="95">
        <f t="shared" si="42"/>
        <v>0</v>
      </c>
      <c r="W46" s="95" t="s">
        <v>32</v>
      </c>
      <c r="X46" s="100" t="s">
        <v>32</v>
      </c>
    </row>
    <row r="47" spans="1:1025" ht="63" x14ac:dyDescent="0.2">
      <c r="A47" s="24" t="s">
        <v>150</v>
      </c>
      <c r="B47" s="106" t="s">
        <v>383</v>
      </c>
      <c r="C47" s="130" t="s">
        <v>384</v>
      </c>
      <c r="D47" s="24">
        <f t="shared" ref="D47" si="43">SUM(E47:H47)</f>
        <v>2.06</v>
      </c>
      <c r="E47" s="127">
        <v>0</v>
      </c>
      <c r="F47" s="127">
        <v>0</v>
      </c>
      <c r="G47" s="95">
        <v>2.06</v>
      </c>
      <c r="H47" s="95">
        <v>0</v>
      </c>
      <c r="I47" s="24">
        <f t="shared" si="37"/>
        <v>1.2983028959999998</v>
      </c>
      <c r="J47" s="24">
        <v>0</v>
      </c>
      <c r="K47" s="24">
        <v>0</v>
      </c>
      <c r="L47" s="127">
        <v>1.2983028959999998</v>
      </c>
      <c r="M47" s="95">
        <v>0</v>
      </c>
      <c r="N47" s="95">
        <f t="shared" si="38"/>
        <v>-0.76169710400000024</v>
      </c>
      <c r="O47" s="95" t="s">
        <v>32</v>
      </c>
      <c r="P47" s="95">
        <f t="shared" si="39"/>
        <v>0</v>
      </c>
      <c r="Q47" s="95" t="s">
        <v>32</v>
      </c>
      <c r="R47" s="95">
        <f t="shared" si="40"/>
        <v>0</v>
      </c>
      <c r="S47" s="95" t="s">
        <v>32</v>
      </c>
      <c r="T47" s="95">
        <f t="shared" si="41"/>
        <v>-0.76169710400000024</v>
      </c>
      <c r="U47" s="95" t="s">
        <v>32</v>
      </c>
      <c r="V47" s="95">
        <f t="shared" si="42"/>
        <v>0</v>
      </c>
      <c r="W47" s="95" t="s">
        <v>32</v>
      </c>
      <c r="X47" s="100" t="s">
        <v>32</v>
      </c>
    </row>
    <row r="48" spans="1:1025" ht="78.75" x14ac:dyDescent="0.2">
      <c r="A48" s="24" t="s">
        <v>150</v>
      </c>
      <c r="B48" s="106" t="s">
        <v>385</v>
      </c>
      <c r="C48" s="130" t="s">
        <v>386</v>
      </c>
      <c r="D48" s="24">
        <f t="shared" si="0"/>
        <v>1.3919999999999999</v>
      </c>
      <c r="E48" s="24">
        <v>0</v>
      </c>
      <c r="F48" s="24">
        <v>0</v>
      </c>
      <c r="G48" s="95">
        <v>1.3919999999999999</v>
      </c>
      <c r="H48" s="95">
        <v>0</v>
      </c>
      <c r="I48" s="24">
        <f t="shared" si="3"/>
        <v>0.92895889200000004</v>
      </c>
      <c r="J48" s="24">
        <v>0</v>
      </c>
      <c r="K48" s="24">
        <v>0</v>
      </c>
      <c r="L48" s="127">
        <v>0.92895889200000004</v>
      </c>
      <c r="M48" s="95">
        <v>0</v>
      </c>
      <c r="N48" s="95">
        <f t="shared" si="6"/>
        <v>-0.46304110799999987</v>
      </c>
      <c r="O48" s="95" t="s">
        <v>32</v>
      </c>
      <c r="P48" s="95">
        <f t="shared" si="7"/>
        <v>0</v>
      </c>
      <c r="Q48" s="95" t="s">
        <v>32</v>
      </c>
      <c r="R48" s="95">
        <f t="shared" si="8"/>
        <v>0</v>
      </c>
      <c r="S48" s="95" t="s">
        <v>32</v>
      </c>
      <c r="T48" s="95">
        <f t="shared" si="9"/>
        <v>-0.46304110799999987</v>
      </c>
      <c r="U48" s="95" t="s">
        <v>32</v>
      </c>
      <c r="V48" s="95">
        <f t="shared" si="10"/>
        <v>0</v>
      </c>
      <c r="W48" s="95" t="s">
        <v>32</v>
      </c>
      <c r="X48" s="100" t="s">
        <v>32</v>
      </c>
    </row>
    <row r="49" spans="1:1025" x14ac:dyDescent="0.2">
      <c r="A49" s="80" t="s">
        <v>156</v>
      </c>
      <c r="B49" s="81" t="s">
        <v>157</v>
      </c>
      <c r="C49" s="82" t="s">
        <v>31</v>
      </c>
      <c r="D49" s="80">
        <f t="shared" si="0"/>
        <v>10.68</v>
      </c>
      <c r="E49" s="80">
        <f t="shared" ref="E49:F49" si="44">SUM(E50:E59)</f>
        <v>0</v>
      </c>
      <c r="F49" s="80">
        <f t="shared" si="44"/>
        <v>0</v>
      </c>
      <c r="G49" s="80">
        <f t="shared" ref="G49:H49" si="45">SUM(G50:G59)</f>
        <v>10.68</v>
      </c>
      <c r="H49" s="93">
        <f t="shared" si="45"/>
        <v>0</v>
      </c>
      <c r="I49" s="80">
        <f t="shared" si="3"/>
        <v>13.818346644</v>
      </c>
      <c r="J49" s="80">
        <f t="shared" ref="J49" si="46">SUM(J50:J59)</f>
        <v>0</v>
      </c>
      <c r="K49" s="80">
        <f t="shared" ref="K49:M49" si="47">SUM(K50:K59)</f>
        <v>0</v>
      </c>
      <c r="L49" s="126">
        <f t="shared" si="47"/>
        <v>13.818346644</v>
      </c>
      <c r="M49" s="93">
        <f t="shared" si="47"/>
        <v>0</v>
      </c>
      <c r="N49" s="93">
        <f t="shared" si="6"/>
        <v>3.1383466440000003</v>
      </c>
      <c r="O49" s="93" t="s">
        <v>32</v>
      </c>
      <c r="P49" s="93">
        <f t="shared" si="7"/>
        <v>0</v>
      </c>
      <c r="Q49" s="93" t="s">
        <v>32</v>
      </c>
      <c r="R49" s="93">
        <f t="shared" si="8"/>
        <v>0</v>
      </c>
      <c r="S49" s="93" t="s">
        <v>32</v>
      </c>
      <c r="T49" s="93">
        <f t="shared" si="9"/>
        <v>3.1383466440000003</v>
      </c>
      <c r="U49" s="93" t="s">
        <v>32</v>
      </c>
      <c r="V49" s="93">
        <f t="shared" si="10"/>
        <v>0</v>
      </c>
      <c r="W49" s="93" t="s">
        <v>32</v>
      </c>
      <c r="X49" s="98" t="s">
        <v>32</v>
      </c>
    </row>
    <row r="50" spans="1:1025" ht="78.75" x14ac:dyDescent="0.2">
      <c r="A50" s="24" t="s">
        <v>156</v>
      </c>
      <c r="B50" s="107" t="s">
        <v>160</v>
      </c>
      <c r="C50" s="131" t="s">
        <v>161</v>
      </c>
      <c r="D50" s="24">
        <f t="shared" si="0"/>
        <v>1.5</v>
      </c>
      <c r="E50" s="24">
        <v>0</v>
      </c>
      <c r="F50" s="24">
        <v>0</v>
      </c>
      <c r="G50" s="95">
        <v>1.5</v>
      </c>
      <c r="H50" s="95">
        <v>0</v>
      </c>
      <c r="I50" s="24">
        <f t="shared" si="3"/>
        <v>1.2398623200000001</v>
      </c>
      <c r="J50" s="24">
        <v>0</v>
      </c>
      <c r="K50" s="24">
        <v>0</v>
      </c>
      <c r="L50" s="127">
        <v>1.2398623200000001</v>
      </c>
      <c r="M50" s="95">
        <v>0</v>
      </c>
      <c r="N50" s="95">
        <f t="shared" si="6"/>
        <v>-0.26013767999999993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-0.26013767999999993</v>
      </c>
      <c r="U50" s="95" t="s">
        <v>32</v>
      </c>
      <c r="V50" s="95">
        <f t="shared" si="10"/>
        <v>0</v>
      </c>
      <c r="W50" s="95" t="s">
        <v>32</v>
      </c>
      <c r="X50" s="100" t="s">
        <v>32</v>
      </c>
    </row>
    <row r="51" spans="1:1025" ht="47.25" x14ac:dyDescent="0.2">
      <c r="A51" s="24" t="s">
        <v>156</v>
      </c>
      <c r="B51" s="108" t="s">
        <v>333</v>
      </c>
      <c r="C51" s="130" t="s">
        <v>334</v>
      </c>
      <c r="D51" s="24">
        <f t="shared" si="0"/>
        <v>1.5</v>
      </c>
      <c r="E51" s="24">
        <v>0</v>
      </c>
      <c r="F51" s="24">
        <v>0</v>
      </c>
      <c r="G51" s="95">
        <v>1.5</v>
      </c>
      <c r="H51" s="95">
        <v>0</v>
      </c>
      <c r="I51" s="24">
        <f t="shared" si="3"/>
        <v>1.4354202119999997</v>
      </c>
      <c r="J51" s="24">
        <v>0</v>
      </c>
      <c r="K51" s="24">
        <v>0</v>
      </c>
      <c r="L51" s="127">
        <v>1.4354202119999997</v>
      </c>
      <c r="M51" s="95">
        <v>0</v>
      </c>
      <c r="N51" s="95">
        <f t="shared" si="6"/>
        <v>-6.4579788000000304E-2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-6.4579788000000304E-2</v>
      </c>
      <c r="U51" s="95" t="s">
        <v>32</v>
      </c>
      <c r="V51" s="95">
        <f t="shared" si="10"/>
        <v>0</v>
      </c>
      <c r="W51" s="95" t="s">
        <v>32</v>
      </c>
      <c r="X51" s="100" t="s">
        <v>32</v>
      </c>
    </row>
    <row r="52" spans="1:1025" ht="47.25" x14ac:dyDescent="0.2">
      <c r="A52" s="24" t="s">
        <v>156</v>
      </c>
      <c r="B52" s="108" t="s">
        <v>335</v>
      </c>
      <c r="C52" s="130" t="s">
        <v>336</v>
      </c>
      <c r="D52" s="24">
        <f t="shared" si="0"/>
        <v>1.944</v>
      </c>
      <c r="E52" s="24">
        <v>0</v>
      </c>
      <c r="F52" s="24">
        <v>0</v>
      </c>
      <c r="G52" s="95">
        <v>1.944</v>
      </c>
      <c r="H52" s="95">
        <v>0</v>
      </c>
      <c r="I52" s="24">
        <f t="shared" si="3"/>
        <v>1.9287128639999993</v>
      </c>
      <c r="J52" s="24">
        <v>0</v>
      </c>
      <c r="K52" s="24">
        <v>0</v>
      </c>
      <c r="L52" s="127">
        <v>1.9287128639999993</v>
      </c>
      <c r="M52" s="95">
        <v>0</v>
      </c>
      <c r="N52" s="95">
        <f t="shared" si="6"/>
        <v>-1.5287136000000645E-2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-1.5287136000000645E-2</v>
      </c>
      <c r="U52" s="95" t="s">
        <v>32</v>
      </c>
      <c r="V52" s="95">
        <f t="shared" si="10"/>
        <v>0</v>
      </c>
      <c r="W52" s="95" t="s">
        <v>32</v>
      </c>
      <c r="X52" s="100" t="s">
        <v>32</v>
      </c>
    </row>
    <row r="53" spans="1:1025" s="59" customFormat="1" ht="47.25" x14ac:dyDescent="0.25">
      <c r="A53" s="24" t="s">
        <v>156</v>
      </c>
      <c r="B53" s="108" t="s">
        <v>337</v>
      </c>
      <c r="C53" s="130" t="s">
        <v>338</v>
      </c>
      <c r="D53" s="24">
        <f t="shared" si="0"/>
        <v>1.5840000000000001</v>
      </c>
      <c r="E53" s="24">
        <v>0</v>
      </c>
      <c r="F53" s="24">
        <v>0</v>
      </c>
      <c r="G53" s="95">
        <v>1.5840000000000001</v>
      </c>
      <c r="H53" s="95">
        <v>0</v>
      </c>
      <c r="I53" s="24">
        <f t="shared" si="3"/>
        <v>1.5758919240000004</v>
      </c>
      <c r="J53" s="24">
        <v>0</v>
      </c>
      <c r="K53" s="24">
        <v>0</v>
      </c>
      <c r="L53" s="127">
        <v>1.5758919240000004</v>
      </c>
      <c r="M53" s="95">
        <v>0</v>
      </c>
      <c r="N53" s="95">
        <f t="shared" si="6"/>
        <v>-8.108075999999631E-3</v>
      </c>
      <c r="O53" s="95" t="s">
        <v>32</v>
      </c>
      <c r="P53" s="95">
        <f t="shared" si="7"/>
        <v>0</v>
      </c>
      <c r="Q53" s="95" t="s">
        <v>32</v>
      </c>
      <c r="R53" s="95">
        <f t="shared" si="8"/>
        <v>0</v>
      </c>
      <c r="S53" s="95" t="s">
        <v>32</v>
      </c>
      <c r="T53" s="95">
        <f t="shared" si="9"/>
        <v>-8.108075999999631E-3</v>
      </c>
      <c r="U53" s="95" t="s">
        <v>32</v>
      </c>
      <c r="V53" s="95">
        <f t="shared" si="10"/>
        <v>0</v>
      </c>
      <c r="W53" s="95" t="s">
        <v>32</v>
      </c>
      <c r="X53" s="100" t="s">
        <v>32</v>
      </c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</row>
    <row r="54" spans="1:1025" ht="63" x14ac:dyDescent="0.2">
      <c r="A54" s="24" t="s">
        <v>156</v>
      </c>
      <c r="B54" s="108" t="s">
        <v>387</v>
      </c>
      <c r="C54" s="130" t="s">
        <v>388</v>
      </c>
      <c r="D54" s="24">
        <f t="shared" si="0"/>
        <v>0.46799999999999997</v>
      </c>
      <c r="E54" s="24">
        <v>0</v>
      </c>
      <c r="F54" s="24">
        <v>0</v>
      </c>
      <c r="G54" s="95">
        <v>0.46799999999999997</v>
      </c>
      <c r="H54" s="95">
        <v>0</v>
      </c>
      <c r="I54" s="24">
        <f t="shared" si="3"/>
        <v>0.482076012</v>
      </c>
      <c r="J54" s="24">
        <v>0</v>
      </c>
      <c r="K54" s="24">
        <v>0</v>
      </c>
      <c r="L54" s="127">
        <v>0.482076012</v>
      </c>
      <c r="M54" s="95">
        <v>0</v>
      </c>
      <c r="N54" s="95">
        <f t="shared" si="6"/>
        <v>1.4076012000000027E-2</v>
      </c>
      <c r="O54" s="95" t="s">
        <v>32</v>
      </c>
      <c r="P54" s="95">
        <f t="shared" si="7"/>
        <v>0</v>
      </c>
      <c r="Q54" s="95" t="s">
        <v>32</v>
      </c>
      <c r="R54" s="95">
        <f t="shared" si="8"/>
        <v>0</v>
      </c>
      <c r="S54" s="95" t="s">
        <v>32</v>
      </c>
      <c r="T54" s="95">
        <f t="shared" si="9"/>
        <v>1.4076012000000027E-2</v>
      </c>
      <c r="U54" s="95" t="s">
        <v>32</v>
      </c>
      <c r="V54" s="95">
        <f t="shared" si="10"/>
        <v>0</v>
      </c>
      <c r="W54" s="95" t="s">
        <v>32</v>
      </c>
      <c r="X54" s="100" t="s">
        <v>32</v>
      </c>
    </row>
    <row r="55" spans="1:1025" ht="63" x14ac:dyDescent="0.2">
      <c r="A55" s="24" t="s">
        <v>156</v>
      </c>
      <c r="B55" s="108" t="s">
        <v>389</v>
      </c>
      <c r="C55" s="130" t="s">
        <v>390</v>
      </c>
      <c r="D55" s="24">
        <f t="shared" si="0"/>
        <v>0.40800000000000003</v>
      </c>
      <c r="E55" s="24">
        <v>0</v>
      </c>
      <c r="F55" s="24">
        <v>0</v>
      </c>
      <c r="G55" s="95">
        <v>0.40800000000000003</v>
      </c>
      <c r="H55" s="95">
        <v>0</v>
      </c>
      <c r="I55" s="24">
        <f t="shared" si="3"/>
        <v>0.34442323199999997</v>
      </c>
      <c r="J55" s="24">
        <v>0</v>
      </c>
      <c r="K55" s="24">
        <v>0</v>
      </c>
      <c r="L55" s="127">
        <v>0.34442323199999997</v>
      </c>
      <c r="M55" s="95">
        <v>0</v>
      </c>
      <c r="N55" s="95">
        <f t="shared" si="6"/>
        <v>-6.3576768000000061E-2</v>
      </c>
      <c r="O55" s="95" t="s">
        <v>32</v>
      </c>
      <c r="P55" s="95">
        <f t="shared" si="7"/>
        <v>0</v>
      </c>
      <c r="Q55" s="95" t="s">
        <v>32</v>
      </c>
      <c r="R55" s="95">
        <f t="shared" si="8"/>
        <v>0</v>
      </c>
      <c r="S55" s="95" t="s">
        <v>32</v>
      </c>
      <c r="T55" s="95">
        <f t="shared" si="9"/>
        <v>-6.3576768000000061E-2</v>
      </c>
      <c r="U55" s="95" t="s">
        <v>32</v>
      </c>
      <c r="V55" s="95">
        <f t="shared" si="10"/>
        <v>0</v>
      </c>
      <c r="W55" s="95" t="s">
        <v>32</v>
      </c>
      <c r="X55" s="100" t="s">
        <v>32</v>
      </c>
    </row>
    <row r="56" spans="1:1025" s="59" customFormat="1" ht="63" x14ac:dyDescent="0.25">
      <c r="A56" s="24" t="s">
        <v>156</v>
      </c>
      <c r="B56" s="108" t="s">
        <v>391</v>
      </c>
      <c r="C56" s="130" t="s">
        <v>392</v>
      </c>
      <c r="D56" s="24">
        <f t="shared" si="0"/>
        <v>0.93599999999999994</v>
      </c>
      <c r="E56" s="24">
        <v>0</v>
      </c>
      <c r="F56" s="24">
        <v>0</v>
      </c>
      <c r="G56" s="95">
        <v>0.93599999999999994</v>
      </c>
      <c r="H56" s="95">
        <v>0</v>
      </c>
      <c r="I56" s="24">
        <f t="shared" si="3"/>
        <v>2.6333838360000001</v>
      </c>
      <c r="J56" s="24">
        <v>0</v>
      </c>
      <c r="K56" s="24">
        <v>0</v>
      </c>
      <c r="L56" s="127">
        <v>2.6333838360000001</v>
      </c>
      <c r="M56" s="95">
        <v>0</v>
      </c>
      <c r="N56" s="95">
        <f t="shared" si="6"/>
        <v>1.6973838360000002</v>
      </c>
      <c r="O56" s="95" t="s">
        <v>32</v>
      </c>
      <c r="P56" s="95">
        <f t="shared" si="7"/>
        <v>0</v>
      </c>
      <c r="Q56" s="95" t="s">
        <v>32</v>
      </c>
      <c r="R56" s="95">
        <f t="shared" si="8"/>
        <v>0</v>
      </c>
      <c r="S56" s="95" t="s">
        <v>32</v>
      </c>
      <c r="T56" s="95">
        <f t="shared" si="9"/>
        <v>1.6973838360000002</v>
      </c>
      <c r="U56" s="95" t="s">
        <v>32</v>
      </c>
      <c r="V56" s="95">
        <f t="shared" si="10"/>
        <v>0</v>
      </c>
      <c r="W56" s="95" t="s">
        <v>32</v>
      </c>
      <c r="X56" s="100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s="59" customFormat="1" ht="63" x14ac:dyDescent="0.25">
      <c r="A57" s="24" t="s">
        <v>156</v>
      </c>
      <c r="B57" s="108" t="s">
        <v>393</v>
      </c>
      <c r="C57" s="130" t="s">
        <v>394</v>
      </c>
      <c r="D57" s="24">
        <f t="shared" ref="D57:D58" si="48">SUM(E57:H57)</f>
        <v>0.94799999999999995</v>
      </c>
      <c r="E57" s="24">
        <v>0</v>
      </c>
      <c r="F57" s="24">
        <v>0</v>
      </c>
      <c r="G57" s="95">
        <v>0.94799999999999995</v>
      </c>
      <c r="H57" s="95">
        <v>0</v>
      </c>
      <c r="I57" s="24">
        <f t="shared" ref="I57:I58" si="49">SUM(J57:M57)</f>
        <v>2.8596495360000005</v>
      </c>
      <c r="J57" s="24">
        <v>0</v>
      </c>
      <c r="K57" s="24">
        <v>0</v>
      </c>
      <c r="L57" s="127">
        <v>2.8596495360000005</v>
      </c>
      <c r="M57" s="95">
        <v>0</v>
      </c>
      <c r="N57" s="95">
        <f t="shared" ref="N57:N58" si="50">I57-D57</f>
        <v>1.9116495360000005</v>
      </c>
      <c r="O57" s="95" t="s">
        <v>32</v>
      </c>
      <c r="P57" s="95">
        <f t="shared" ref="P57:P58" si="51">J57-E57</f>
        <v>0</v>
      </c>
      <c r="Q57" s="95" t="s">
        <v>32</v>
      </c>
      <c r="R57" s="95">
        <f t="shared" ref="R57:R58" si="52">K57-F57</f>
        <v>0</v>
      </c>
      <c r="S57" s="95" t="s">
        <v>32</v>
      </c>
      <c r="T57" s="95">
        <f t="shared" ref="T57:T58" si="53">L57-G57</f>
        <v>1.9116495360000005</v>
      </c>
      <c r="U57" s="95" t="s">
        <v>32</v>
      </c>
      <c r="V57" s="95">
        <f t="shared" ref="V57:V58" si="54">M57-H57</f>
        <v>0</v>
      </c>
      <c r="W57" s="95" t="s">
        <v>32</v>
      </c>
      <c r="X57" s="100" t="s">
        <v>32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</row>
    <row r="58" spans="1:1025" s="59" customFormat="1" ht="63" x14ac:dyDescent="0.25">
      <c r="A58" s="24" t="s">
        <v>156</v>
      </c>
      <c r="B58" s="108" t="s">
        <v>395</v>
      </c>
      <c r="C58" s="130" t="s">
        <v>396</v>
      </c>
      <c r="D58" s="24">
        <f t="shared" si="48"/>
        <v>0.49199999999999994</v>
      </c>
      <c r="E58" s="24">
        <v>0</v>
      </c>
      <c r="F58" s="24">
        <v>0</v>
      </c>
      <c r="G58" s="95">
        <v>0.49199999999999994</v>
      </c>
      <c r="H58" s="95">
        <v>0</v>
      </c>
      <c r="I58" s="24">
        <f t="shared" si="49"/>
        <v>0.48672664799999993</v>
      </c>
      <c r="J58" s="24">
        <v>0</v>
      </c>
      <c r="K58" s="24">
        <v>0</v>
      </c>
      <c r="L58" s="127">
        <v>0.48672664799999993</v>
      </c>
      <c r="M58" s="95">
        <v>0</v>
      </c>
      <c r="N58" s="95">
        <f t="shared" si="50"/>
        <v>-5.2733520000000089E-3</v>
      </c>
      <c r="O58" s="95" t="s">
        <v>32</v>
      </c>
      <c r="P58" s="95">
        <f t="shared" si="51"/>
        <v>0</v>
      </c>
      <c r="Q58" s="95" t="s">
        <v>32</v>
      </c>
      <c r="R58" s="95">
        <f t="shared" si="52"/>
        <v>0</v>
      </c>
      <c r="S58" s="95" t="s">
        <v>32</v>
      </c>
      <c r="T58" s="95">
        <f t="shared" si="53"/>
        <v>-5.2733520000000089E-3</v>
      </c>
      <c r="U58" s="95" t="s">
        <v>32</v>
      </c>
      <c r="V58" s="95">
        <f t="shared" si="54"/>
        <v>0</v>
      </c>
      <c r="W58" s="95" t="s">
        <v>32</v>
      </c>
      <c r="X58" s="100" t="s">
        <v>32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</row>
    <row r="59" spans="1:1025" ht="47.25" x14ac:dyDescent="0.2">
      <c r="A59" s="24" t="s">
        <v>156</v>
      </c>
      <c r="B59" s="109" t="s">
        <v>397</v>
      </c>
      <c r="C59" s="131" t="s">
        <v>398</v>
      </c>
      <c r="D59" s="24">
        <f t="shared" si="0"/>
        <v>0.89999999999999991</v>
      </c>
      <c r="E59" s="24">
        <v>0</v>
      </c>
      <c r="F59" s="24">
        <v>0</v>
      </c>
      <c r="G59" s="95">
        <v>0.89999999999999991</v>
      </c>
      <c r="H59" s="95">
        <v>0</v>
      </c>
      <c r="I59" s="24">
        <f t="shared" si="3"/>
        <v>0.83220006000000002</v>
      </c>
      <c r="J59" s="24">
        <v>0</v>
      </c>
      <c r="K59" s="24">
        <v>0</v>
      </c>
      <c r="L59" s="127">
        <v>0.83220006000000002</v>
      </c>
      <c r="M59" s="95">
        <v>0</v>
      </c>
      <c r="N59" s="95">
        <f t="shared" si="6"/>
        <v>-6.7799939999999892E-2</v>
      </c>
      <c r="O59" s="95" t="s">
        <v>32</v>
      </c>
      <c r="P59" s="95">
        <f t="shared" si="7"/>
        <v>0</v>
      </c>
      <c r="Q59" s="95" t="s">
        <v>32</v>
      </c>
      <c r="R59" s="95">
        <f t="shared" si="8"/>
        <v>0</v>
      </c>
      <c r="S59" s="95" t="s">
        <v>32</v>
      </c>
      <c r="T59" s="95">
        <f t="shared" si="9"/>
        <v>-6.7799939999999892E-2</v>
      </c>
      <c r="U59" s="95" t="s">
        <v>32</v>
      </c>
      <c r="V59" s="95">
        <f t="shared" si="10"/>
        <v>0</v>
      </c>
      <c r="W59" s="95" t="s">
        <v>32</v>
      </c>
      <c r="X59" s="100" t="s">
        <v>32</v>
      </c>
    </row>
    <row r="60" spans="1:1025" ht="38.25" x14ac:dyDescent="0.2">
      <c r="A60" s="80" t="s">
        <v>80</v>
      </c>
      <c r="B60" s="81" t="s">
        <v>81</v>
      </c>
      <c r="C60" s="82" t="s">
        <v>31</v>
      </c>
      <c r="D60" s="80">
        <f t="shared" si="0"/>
        <v>61.775999999999996</v>
      </c>
      <c r="E60" s="80">
        <f>SUM(E61,E77)</f>
        <v>0</v>
      </c>
      <c r="F60" s="80">
        <f>SUM(F61,F77)</f>
        <v>0</v>
      </c>
      <c r="G60" s="80">
        <f>SUM(G61,G77)</f>
        <v>61.775999999999996</v>
      </c>
      <c r="H60" s="93">
        <f>SUM(H61,H77)</f>
        <v>0</v>
      </c>
      <c r="I60" s="80">
        <f t="shared" si="3"/>
        <v>27.103755635999999</v>
      </c>
      <c r="J60" s="80">
        <f>SUM(J61,J77)</f>
        <v>0</v>
      </c>
      <c r="K60" s="80">
        <f>SUM(K61,K77)</f>
        <v>0</v>
      </c>
      <c r="L60" s="126">
        <f t="shared" ref="L60" si="55">SUM(L61,L77)</f>
        <v>27.103755635999999</v>
      </c>
      <c r="M60" s="93">
        <f>SUM(M61,M77)</f>
        <v>0</v>
      </c>
      <c r="N60" s="93">
        <f t="shared" si="6"/>
        <v>-34.672244363999994</v>
      </c>
      <c r="O60" s="93" t="s">
        <v>32</v>
      </c>
      <c r="P60" s="93">
        <f t="shared" si="7"/>
        <v>0</v>
      </c>
      <c r="Q60" s="93" t="s">
        <v>32</v>
      </c>
      <c r="R60" s="93">
        <f t="shared" si="8"/>
        <v>0</v>
      </c>
      <c r="S60" s="93" t="s">
        <v>32</v>
      </c>
      <c r="T60" s="93">
        <f t="shared" si="9"/>
        <v>-34.672244363999994</v>
      </c>
      <c r="U60" s="93" t="s">
        <v>32</v>
      </c>
      <c r="V60" s="93">
        <f t="shared" si="10"/>
        <v>0</v>
      </c>
      <c r="W60" s="93" t="s">
        <v>32</v>
      </c>
      <c r="X60" s="98" t="s">
        <v>32</v>
      </c>
    </row>
    <row r="61" spans="1:1025" ht="25.5" x14ac:dyDescent="0.2">
      <c r="A61" s="80" t="s">
        <v>82</v>
      </c>
      <c r="B61" s="81" t="s">
        <v>83</v>
      </c>
      <c r="C61" s="82" t="s">
        <v>31</v>
      </c>
      <c r="D61" s="80">
        <f t="shared" si="0"/>
        <v>45.576000000000001</v>
      </c>
      <c r="E61" s="80">
        <f>SUM(E62,E68,E69)</f>
        <v>0</v>
      </c>
      <c r="F61" s="80">
        <f>SUM(F62,F68,F69)</f>
        <v>0</v>
      </c>
      <c r="G61" s="80">
        <f>SUM(G62,G68,G69)</f>
        <v>45.576000000000001</v>
      </c>
      <c r="H61" s="93">
        <f>SUM(H62,H68,H69)</f>
        <v>0</v>
      </c>
      <c r="I61" s="80">
        <f t="shared" si="3"/>
        <v>9.9657305879999996</v>
      </c>
      <c r="J61" s="80">
        <f>SUM(J62,J68,J69)</f>
        <v>0</v>
      </c>
      <c r="K61" s="80">
        <f>SUM(K62,K68,K69)</f>
        <v>0</v>
      </c>
      <c r="L61" s="126">
        <f t="shared" ref="L61" si="56">SUM(L62,L68,L69)</f>
        <v>9.9657305879999996</v>
      </c>
      <c r="M61" s="93">
        <f>SUM(M62,M68,M69)</f>
        <v>0</v>
      </c>
      <c r="N61" s="93">
        <f t="shared" si="6"/>
        <v>-35.610269412000001</v>
      </c>
      <c r="O61" s="93" t="s">
        <v>32</v>
      </c>
      <c r="P61" s="93">
        <f t="shared" si="7"/>
        <v>0</v>
      </c>
      <c r="Q61" s="93" t="s">
        <v>32</v>
      </c>
      <c r="R61" s="93">
        <f t="shared" si="8"/>
        <v>0</v>
      </c>
      <c r="S61" s="93" t="s">
        <v>32</v>
      </c>
      <c r="T61" s="93">
        <f t="shared" si="9"/>
        <v>-35.610269412000001</v>
      </c>
      <c r="U61" s="93" t="s">
        <v>32</v>
      </c>
      <c r="V61" s="93">
        <f t="shared" si="10"/>
        <v>0</v>
      </c>
      <c r="W61" s="93" t="s">
        <v>32</v>
      </c>
      <c r="X61" s="98" t="s">
        <v>32</v>
      </c>
    </row>
    <row r="62" spans="1:1025" s="59" customFormat="1" ht="15.75" x14ac:dyDescent="0.25">
      <c r="A62" s="80" t="s">
        <v>164</v>
      </c>
      <c r="B62" s="81" t="s">
        <v>123</v>
      </c>
      <c r="C62" s="82" t="s">
        <v>31</v>
      </c>
      <c r="D62" s="80">
        <f t="shared" si="0"/>
        <v>9.9599999999999991</v>
      </c>
      <c r="E62" s="80">
        <f>SUM(E63:E67)</f>
        <v>0</v>
      </c>
      <c r="F62" s="80">
        <f>SUM(F63:F67)</f>
        <v>0</v>
      </c>
      <c r="G62" s="80">
        <f>SUM(G63:G67)</f>
        <v>9.9599999999999991</v>
      </c>
      <c r="H62" s="93">
        <f>SUM(H63:H67)</f>
        <v>0</v>
      </c>
      <c r="I62" s="80">
        <f t="shared" si="3"/>
        <v>4.0504513439999998</v>
      </c>
      <c r="J62" s="80">
        <f>SUM(J63:J67)</f>
        <v>0</v>
      </c>
      <c r="K62" s="80">
        <f>SUM(K63:K67)</f>
        <v>0</v>
      </c>
      <c r="L62" s="126">
        <f t="shared" ref="L62" si="57">SUM(L63:L67)</f>
        <v>4.0504513439999998</v>
      </c>
      <c r="M62" s="93">
        <f>SUM(M63:M67)</f>
        <v>0</v>
      </c>
      <c r="N62" s="93">
        <f t="shared" si="6"/>
        <v>-5.9095486559999992</v>
      </c>
      <c r="O62" s="93" t="s">
        <v>32</v>
      </c>
      <c r="P62" s="93">
        <f t="shared" si="7"/>
        <v>0</v>
      </c>
      <c r="Q62" s="93" t="s">
        <v>32</v>
      </c>
      <c r="R62" s="93">
        <f t="shared" si="8"/>
        <v>0</v>
      </c>
      <c r="S62" s="93" t="s">
        <v>32</v>
      </c>
      <c r="T62" s="93">
        <f t="shared" si="9"/>
        <v>-5.9095486559999992</v>
      </c>
      <c r="U62" s="93" t="s">
        <v>32</v>
      </c>
      <c r="V62" s="93">
        <f t="shared" si="10"/>
        <v>0</v>
      </c>
      <c r="W62" s="93" t="s">
        <v>32</v>
      </c>
      <c r="X62" s="98" t="s">
        <v>32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</row>
    <row r="63" spans="1:1025" s="59" customFormat="1" ht="47.25" x14ac:dyDescent="0.25">
      <c r="A63" s="24" t="s">
        <v>164</v>
      </c>
      <c r="B63" s="110" t="s">
        <v>399</v>
      </c>
      <c r="C63" s="130" t="s">
        <v>400</v>
      </c>
      <c r="D63" s="24">
        <f t="shared" si="0"/>
        <v>1.1399999999999999</v>
      </c>
      <c r="E63" s="24">
        <v>0</v>
      </c>
      <c r="F63" s="24">
        <v>0</v>
      </c>
      <c r="G63" s="95">
        <v>1.1399999999999999</v>
      </c>
      <c r="H63" s="95">
        <v>0</v>
      </c>
      <c r="I63" s="24">
        <f t="shared" si="3"/>
        <v>0.18975</v>
      </c>
      <c r="J63" s="24">
        <v>0</v>
      </c>
      <c r="K63" s="24">
        <v>0</v>
      </c>
      <c r="L63" s="127">
        <v>0.18975</v>
      </c>
      <c r="M63" s="95">
        <v>0</v>
      </c>
      <c r="N63" s="95">
        <f t="shared" si="6"/>
        <v>-0.95024999999999993</v>
      </c>
      <c r="O63" s="95" t="s">
        <v>32</v>
      </c>
      <c r="P63" s="95">
        <f t="shared" si="7"/>
        <v>0</v>
      </c>
      <c r="Q63" s="95" t="s">
        <v>32</v>
      </c>
      <c r="R63" s="95">
        <f t="shared" si="8"/>
        <v>0</v>
      </c>
      <c r="S63" s="95" t="s">
        <v>32</v>
      </c>
      <c r="T63" s="95">
        <f t="shared" si="9"/>
        <v>-0.95024999999999993</v>
      </c>
      <c r="U63" s="95" t="s">
        <v>32</v>
      </c>
      <c r="V63" s="95">
        <f t="shared" si="10"/>
        <v>0</v>
      </c>
      <c r="W63" s="95" t="s">
        <v>32</v>
      </c>
      <c r="X63" s="95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s="59" customFormat="1" ht="47.25" x14ac:dyDescent="0.25">
      <c r="A64" s="24" t="s">
        <v>164</v>
      </c>
      <c r="B64" s="110" t="s">
        <v>401</v>
      </c>
      <c r="C64" s="130" t="s">
        <v>402</v>
      </c>
      <c r="D64" s="24">
        <f t="shared" si="0"/>
        <v>4.5720000000000001</v>
      </c>
      <c r="E64" s="24">
        <v>0</v>
      </c>
      <c r="F64" s="24">
        <v>0</v>
      </c>
      <c r="G64" s="95">
        <v>4.5720000000000001</v>
      </c>
      <c r="H64" s="95">
        <v>0</v>
      </c>
      <c r="I64" s="24">
        <f t="shared" si="3"/>
        <v>2.0331551399999999</v>
      </c>
      <c r="J64" s="24">
        <v>0</v>
      </c>
      <c r="K64" s="24">
        <v>0</v>
      </c>
      <c r="L64" s="127">
        <v>2.0331551399999999</v>
      </c>
      <c r="M64" s="95">
        <v>0</v>
      </c>
      <c r="N64" s="95">
        <f t="shared" si="6"/>
        <v>-2.5388448600000002</v>
      </c>
      <c r="O64" s="95" t="s">
        <v>32</v>
      </c>
      <c r="P64" s="95">
        <f t="shared" si="7"/>
        <v>0</v>
      </c>
      <c r="Q64" s="95" t="s">
        <v>32</v>
      </c>
      <c r="R64" s="95">
        <f t="shared" si="8"/>
        <v>0</v>
      </c>
      <c r="S64" s="95" t="s">
        <v>32</v>
      </c>
      <c r="T64" s="95">
        <f t="shared" si="9"/>
        <v>-2.5388448600000002</v>
      </c>
      <c r="U64" s="95" t="s">
        <v>32</v>
      </c>
      <c r="V64" s="95">
        <f t="shared" si="10"/>
        <v>0</v>
      </c>
      <c r="W64" s="95" t="s">
        <v>32</v>
      </c>
      <c r="X64" s="95" t="s">
        <v>32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</row>
    <row r="65" spans="1:1025" ht="78.75" x14ac:dyDescent="0.2">
      <c r="A65" s="24" t="s">
        <v>164</v>
      </c>
      <c r="B65" s="110" t="s">
        <v>403</v>
      </c>
      <c r="C65" s="130" t="s">
        <v>404</v>
      </c>
      <c r="D65" s="24">
        <f t="shared" si="0"/>
        <v>2.4119999999999995</v>
      </c>
      <c r="E65" s="24">
        <v>0</v>
      </c>
      <c r="F65" s="24">
        <v>0</v>
      </c>
      <c r="G65" s="95">
        <v>2.4119999999999995</v>
      </c>
      <c r="H65" s="95">
        <v>0</v>
      </c>
      <c r="I65" s="24">
        <f t="shared" si="3"/>
        <v>1.7229362039999998</v>
      </c>
      <c r="J65" s="24">
        <v>0</v>
      </c>
      <c r="K65" s="24">
        <v>0</v>
      </c>
      <c r="L65" s="127">
        <v>1.7229362039999998</v>
      </c>
      <c r="M65" s="95">
        <v>0</v>
      </c>
      <c r="N65" s="95">
        <f t="shared" si="6"/>
        <v>-0.68906379599999967</v>
      </c>
      <c r="O65" s="95" t="s">
        <v>32</v>
      </c>
      <c r="P65" s="95">
        <f t="shared" si="7"/>
        <v>0</v>
      </c>
      <c r="Q65" s="95" t="s">
        <v>32</v>
      </c>
      <c r="R65" s="95">
        <f t="shared" si="8"/>
        <v>0</v>
      </c>
      <c r="S65" s="95" t="s">
        <v>32</v>
      </c>
      <c r="T65" s="95">
        <f t="shared" si="9"/>
        <v>-0.68906379599999967</v>
      </c>
      <c r="U65" s="95" t="s">
        <v>32</v>
      </c>
      <c r="V65" s="95">
        <f t="shared" si="10"/>
        <v>0</v>
      </c>
      <c r="W65" s="95" t="s">
        <v>32</v>
      </c>
      <c r="X65" s="95" t="s">
        <v>32</v>
      </c>
    </row>
    <row r="66" spans="1:1025" ht="78.75" x14ac:dyDescent="0.2">
      <c r="A66" s="24" t="s">
        <v>164</v>
      </c>
      <c r="B66" s="110" t="s">
        <v>405</v>
      </c>
      <c r="C66" s="130" t="s">
        <v>339</v>
      </c>
      <c r="D66" s="24">
        <f t="shared" si="0"/>
        <v>1.26</v>
      </c>
      <c r="E66" s="24">
        <v>0</v>
      </c>
      <c r="F66" s="24">
        <v>0</v>
      </c>
      <c r="G66" s="95">
        <v>1.26</v>
      </c>
      <c r="H66" s="95">
        <v>0</v>
      </c>
      <c r="I66" s="24">
        <f t="shared" si="3"/>
        <v>0.10460999999999999</v>
      </c>
      <c r="J66" s="24">
        <v>0</v>
      </c>
      <c r="K66" s="24">
        <v>0</v>
      </c>
      <c r="L66" s="127">
        <v>0.10460999999999999</v>
      </c>
      <c r="M66" s="95">
        <v>0</v>
      </c>
      <c r="N66" s="95">
        <f t="shared" si="6"/>
        <v>-1.1553899999999999</v>
      </c>
      <c r="O66" s="95" t="s">
        <v>32</v>
      </c>
      <c r="P66" s="95">
        <f t="shared" si="7"/>
        <v>0</v>
      </c>
      <c r="Q66" s="95" t="s">
        <v>32</v>
      </c>
      <c r="R66" s="95">
        <f t="shared" si="8"/>
        <v>0</v>
      </c>
      <c r="S66" s="95" t="s">
        <v>32</v>
      </c>
      <c r="T66" s="95">
        <f t="shared" si="9"/>
        <v>-1.1553899999999999</v>
      </c>
      <c r="U66" s="95" t="s">
        <v>32</v>
      </c>
      <c r="V66" s="95">
        <f t="shared" si="10"/>
        <v>0</v>
      </c>
      <c r="W66" s="95" t="s">
        <v>32</v>
      </c>
      <c r="X66" s="95" t="s">
        <v>32</v>
      </c>
    </row>
    <row r="67" spans="1:1025" ht="94.5" x14ac:dyDescent="0.2">
      <c r="A67" s="24" t="s">
        <v>164</v>
      </c>
      <c r="B67" s="111" t="s">
        <v>406</v>
      </c>
      <c r="C67" s="131" t="s">
        <v>407</v>
      </c>
      <c r="D67" s="24">
        <f t="shared" si="0"/>
        <v>0.57599999999999996</v>
      </c>
      <c r="E67" s="24">
        <v>0</v>
      </c>
      <c r="F67" s="24">
        <v>0</v>
      </c>
      <c r="G67" s="95">
        <v>0.57599999999999996</v>
      </c>
      <c r="H67" s="95">
        <v>0</v>
      </c>
      <c r="I67" s="24">
        <f t="shared" si="3"/>
        <v>0</v>
      </c>
      <c r="J67" s="24">
        <v>0</v>
      </c>
      <c r="K67" s="24">
        <v>0</v>
      </c>
      <c r="L67" s="127">
        <v>0</v>
      </c>
      <c r="M67" s="95">
        <v>0</v>
      </c>
      <c r="N67" s="95">
        <f t="shared" si="6"/>
        <v>-0.57599999999999996</v>
      </c>
      <c r="O67" s="95" t="s">
        <v>32</v>
      </c>
      <c r="P67" s="95">
        <f t="shared" si="7"/>
        <v>0</v>
      </c>
      <c r="Q67" s="95" t="s">
        <v>32</v>
      </c>
      <c r="R67" s="95">
        <f t="shared" si="8"/>
        <v>0</v>
      </c>
      <c r="S67" s="95" t="s">
        <v>32</v>
      </c>
      <c r="T67" s="95">
        <f t="shared" si="9"/>
        <v>-0.57599999999999996</v>
      </c>
      <c r="U67" s="95" t="s">
        <v>32</v>
      </c>
      <c r="V67" s="95">
        <f t="shared" si="10"/>
        <v>0</v>
      </c>
      <c r="W67" s="95" t="s">
        <v>32</v>
      </c>
      <c r="X67" s="95" t="s">
        <v>32</v>
      </c>
    </row>
    <row r="68" spans="1:1025" x14ac:dyDescent="0.2">
      <c r="A68" s="80" t="s">
        <v>183</v>
      </c>
      <c r="B68" s="81" t="s">
        <v>151</v>
      </c>
      <c r="C68" s="82" t="s">
        <v>31</v>
      </c>
      <c r="D68" s="80">
        <f t="shared" si="0"/>
        <v>0</v>
      </c>
      <c r="E68" s="80">
        <v>0</v>
      </c>
      <c r="F68" s="80">
        <v>0</v>
      </c>
      <c r="G68" s="80">
        <v>0</v>
      </c>
      <c r="H68" s="93">
        <v>0</v>
      </c>
      <c r="I68" s="80">
        <f t="shared" si="3"/>
        <v>0</v>
      </c>
      <c r="J68" s="80">
        <v>0</v>
      </c>
      <c r="K68" s="80">
        <v>0</v>
      </c>
      <c r="L68" s="126">
        <v>0</v>
      </c>
      <c r="M68" s="93">
        <v>0</v>
      </c>
      <c r="N68" s="93">
        <f t="shared" si="6"/>
        <v>0</v>
      </c>
      <c r="O68" s="93" t="s">
        <v>32</v>
      </c>
      <c r="P68" s="93">
        <f t="shared" si="7"/>
        <v>0</v>
      </c>
      <c r="Q68" s="93" t="s">
        <v>32</v>
      </c>
      <c r="R68" s="93">
        <f t="shared" si="8"/>
        <v>0</v>
      </c>
      <c r="S68" s="93" t="s">
        <v>32</v>
      </c>
      <c r="T68" s="93">
        <f t="shared" si="9"/>
        <v>0</v>
      </c>
      <c r="U68" s="93" t="s">
        <v>32</v>
      </c>
      <c r="V68" s="93">
        <f t="shared" si="10"/>
        <v>0</v>
      </c>
      <c r="W68" s="93" t="s">
        <v>32</v>
      </c>
      <c r="X68" s="93" t="s">
        <v>32</v>
      </c>
    </row>
    <row r="69" spans="1:1025" s="59" customFormat="1" ht="15.75" x14ac:dyDescent="0.25">
      <c r="A69" s="80" t="s">
        <v>184</v>
      </c>
      <c r="B69" s="81" t="s">
        <v>157</v>
      </c>
      <c r="C69" s="82" t="s">
        <v>31</v>
      </c>
      <c r="D69" s="80">
        <f t="shared" si="0"/>
        <v>35.616</v>
      </c>
      <c r="E69" s="80">
        <f t="shared" ref="E69:F69" si="58">SUM(E70:E76)</f>
        <v>0</v>
      </c>
      <c r="F69" s="80">
        <f t="shared" si="58"/>
        <v>0</v>
      </c>
      <c r="G69" s="80">
        <f t="shared" ref="G69:H69" si="59">SUM(G70:G76)</f>
        <v>35.616</v>
      </c>
      <c r="H69" s="93">
        <f t="shared" si="59"/>
        <v>0</v>
      </c>
      <c r="I69" s="80">
        <f t="shared" si="3"/>
        <v>5.9152792439999997</v>
      </c>
      <c r="J69" s="80">
        <f t="shared" ref="J69" si="60">SUM(J70:J76)</f>
        <v>0</v>
      </c>
      <c r="K69" s="80">
        <f t="shared" ref="K69:M69" si="61">SUM(K70:K76)</f>
        <v>0</v>
      </c>
      <c r="L69" s="126">
        <f>SUM(L70:L76)</f>
        <v>5.9152792439999997</v>
      </c>
      <c r="M69" s="93">
        <f t="shared" si="61"/>
        <v>0</v>
      </c>
      <c r="N69" s="93">
        <f t="shared" si="6"/>
        <v>-29.700720755999999</v>
      </c>
      <c r="O69" s="93" t="s">
        <v>32</v>
      </c>
      <c r="P69" s="93">
        <f t="shared" si="7"/>
        <v>0</v>
      </c>
      <c r="Q69" s="93" t="s">
        <v>32</v>
      </c>
      <c r="R69" s="93">
        <f t="shared" si="8"/>
        <v>0</v>
      </c>
      <c r="S69" s="93" t="s">
        <v>32</v>
      </c>
      <c r="T69" s="93">
        <f t="shared" si="9"/>
        <v>-29.700720755999999</v>
      </c>
      <c r="U69" s="93" t="s">
        <v>32</v>
      </c>
      <c r="V69" s="93">
        <f t="shared" si="10"/>
        <v>0</v>
      </c>
      <c r="W69" s="93" t="s">
        <v>32</v>
      </c>
      <c r="X69" s="93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s="59" customFormat="1" ht="63" x14ac:dyDescent="0.25">
      <c r="A70" s="24" t="s">
        <v>184</v>
      </c>
      <c r="B70" s="112" t="s">
        <v>408</v>
      </c>
      <c r="C70" s="131" t="s">
        <v>186</v>
      </c>
      <c r="D70" s="24">
        <f t="shared" si="0"/>
        <v>2.76</v>
      </c>
      <c r="E70" s="24">
        <v>0</v>
      </c>
      <c r="F70" s="24">
        <v>0</v>
      </c>
      <c r="G70" s="95">
        <v>2.76</v>
      </c>
      <c r="H70" s="95">
        <v>0</v>
      </c>
      <c r="I70" s="24">
        <f t="shared" si="3"/>
        <v>1.1761940399999999</v>
      </c>
      <c r="J70" s="24">
        <v>0</v>
      </c>
      <c r="K70" s="24">
        <v>0</v>
      </c>
      <c r="L70" s="127">
        <v>1.1761940399999999</v>
      </c>
      <c r="M70" s="95">
        <v>0</v>
      </c>
      <c r="N70" s="95">
        <f t="shared" si="6"/>
        <v>-1.5838059599999998</v>
      </c>
      <c r="O70" s="95" t="s">
        <v>32</v>
      </c>
      <c r="P70" s="95">
        <f t="shared" si="7"/>
        <v>0</v>
      </c>
      <c r="Q70" s="95" t="s">
        <v>32</v>
      </c>
      <c r="R70" s="95">
        <f t="shared" si="8"/>
        <v>0</v>
      </c>
      <c r="S70" s="95" t="s">
        <v>32</v>
      </c>
      <c r="T70" s="95">
        <f t="shared" si="9"/>
        <v>-1.5838059599999998</v>
      </c>
      <c r="U70" s="95" t="s">
        <v>32</v>
      </c>
      <c r="V70" s="95">
        <f t="shared" si="10"/>
        <v>0</v>
      </c>
      <c r="W70" s="95" t="s">
        <v>32</v>
      </c>
      <c r="X70" s="95" t="s">
        <v>32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</row>
    <row r="71" spans="1:1025" ht="63" x14ac:dyDescent="0.2">
      <c r="A71" s="24" t="s">
        <v>184</v>
      </c>
      <c r="B71" s="113" t="s">
        <v>409</v>
      </c>
      <c r="C71" s="130" t="s">
        <v>340</v>
      </c>
      <c r="D71" s="24">
        <f t="shared" si="0"/>
        <v>0.80400000000000005</v>
      </c>
      <c r="E71" s="24">
        <v>0</v>
      </c>
      <c r="F71" s="24">
        <v>0</v>
      </c>
      <c r="G71" s="95">
        <v>0.80400000000000005</v>
      </c>
      <c r="H71" s="95">
        <v>0</v>
      </c>
      <c r="I71" s="24">
        <f t="shared" si="3"/>
        <v>0.36293748000000003</v>
      </c>
      <c r="J71" s="24">
        <v>0</v>
      </c>
      <c r="K71" s="24">
        <v>0</v>
      </c>
      <c r="L71" s="127">
        <v>0.36293748000000003</v>
      </c>
      <c r="M71" s="95">
        <v>0</v>
      </c>
      <c r="N71" s="95">
        <f t="shared" si="6"/>
        <v>-0.44106252000000001</v>
      </c>
      <c r="O71" s="95" t="s">
        <v>32</v>
      </c>
      <c r="P71" s="95">
        <f t="shared" si="7"/>
        <v>0</v>
      </c>
      <c r="Q71" s="95" t="s">
        <v>32</v>
      </c>
      <c r="R71" s="95">
        <f t="shared" si="8"/>
        <v>0</v>
      </c>
      <c r="S71" s="95" t="s">
        <v>32</v>
      </c>
      <c r="T71" s="95">
        <f t="shared" si="9"/>
        <v>-0.44106252000000001</v>
      </c>
      <c r="U71" s="95" t="s">
        <v>32</v>
      </c>
      <c r="V71" s="95">
        <f t="shared" si="10"/>
        <v>0</v>
      </c>
      <c r="W71" s="95" t="s">
        <v>32</v>
      </c>
      <c r="X71" s="95" t="s">
        <v>32</v>
      </c>
    </row>
    <row r="72" spans="1:1025" ht="63" x14ac:dyDescent="0.2">
      <c r="A72" s="24" t="s">
        <v>184</v>
      </c>
      <c r="B72" s="113" t="s">
        <v>410</v>
      </c>
      <c r="C72" s="130" t="s">
        <v>341</v>
      </c>
      <c r="D72" s="24">
        <f t="shared" si="0"/>
        <v>0.55200000000000005</v>
      </c>
      <c r="E72" s="24">
        <v>0</v>
      </c>
      <c r="F72" s="24">
        <v>0</v>
      </c>
      <c r="G72" s="95">
        <v>0.55200000000000005</v>
      </c>
      <c r="H72" s="95">
        <v>0</v>
      </c>
      <c r="I72" s="24">
        <f t="shared" si="3"/>
        <v>0.31748996399999996</v>
      </c>
      <c r="J72" s="24">
        <v>0</v>
      </c>
      <c r="K72" s="24">
        <v>0</v>
      </c>
      <c r="L72" s="127">
        <v>0.31748996399999996</v>
      </c>
      <c r="M72" s="95">
        <v>0</v>
      </c>
      <c r="N72" s="95">
        <f t="shared" si="6"/>
        <v>-0.23451003600000009</v>
      </c>
      <c r="O72" s="95" t="s">
        <v>32</v>
      </c>
      <c r="P72" s="95">
        <f t="shared" si="7"/>
        <v>0</v>
      </c>
      <c r="Q72" s="95" t="s">
        <v>32</v>
      </c>
      <c r="R72" s="95">
        <f t="shared" si="8"/>
        <v>0</v>
      </c>
      <c r="S72" s="95" t="s">
        <v>32</v>
      </c>
      <c r="T72" s="95">
        <f t="shared" si="9"/>
        <v>-0.23451003600000009</v>
      </c>
      <c r="U72" s="95" t="s">
        <v>32</v>
      </c>
      <c r="V72" s="95">
        <f t="shared" si="10"/>
        <v>0</v>
      </c>
      <c r="W72" s="95" t="s">
        <v>32</v>
      </c>
      <c r="X72" s="95" t="s">
        <v>32</v>
      </c>
    </row>
    <row r="73" spans="1:1025" ht="63" x14ac:dyDescent="0.2">
      <c r="A73" s="24" t="s">
        <v>184</v>
      </c>
      <c r="B73" s="113" t="s">
        <v>411</v>
      </c>
      <c r="C73" s="130" t="s">
        <v>342</v>
      </c>
      <c r="D73" s="24">
        <f t="shared" si="0"/>
        <v>0.58799999999999997</v>
      </c>
      <c r="E73" s="24">
        <v>0</v>
      </c>
      <c r="F73" s="24">
        <v>0</v>
      </c>
      <c r="G73" s="95">
        <v>0.58799999999999997</v>
      </c>
      <c r="H73" s="95">
        <v>0</v>
      </c>
      <c r="I73" s="24">
        <f t="shared" si="3"/>
        <v>0.31988220000000001</v>
      </c>
      <c r="J73" s="24">
        <v>0</v>
      </c>
      <c r="K73" s="24">
        <v>0</v>
      </c>
      <c r="L73" s="127">
        <v>0.31988220000000001</v>
      </c>
      <c r="M73" s="95">
        <v>0</v>
      </c>
      <c r="N73" s="95">
        <f t="shared" si="6"/>
        <v>-0.26811779999999996</v>
      </c>
      <c r="O73" s="95" t="s">
        <v>32</v>
      </c>
      <c r="P73" s="95">
        <f t="shared" si="7"/>
        <v>0</v>
      </c>
      <c r="Q73" s="95" t="s">
        <v>32</v>
      </c>
      <c r="R73" s="95">
        <f t="shared" si="8"/>
        <v>0</v>
      </c>
      <c r="S73" s="95" t="s">
        <v>32</v>
      </c>
      <c r="T73" s="95">
        <f t="shared" si="9"/>
        <v>-0.26811779999999996</v>
      </c>
      <c r="U73" s="95" t="s">
        <v>32</v>
      </c>
      <c r="V73" s="95">
        <f t="shared" si="10"/>
        <v>0</v>
      </c>
      <c r="W73" s="95" t="s">
        <v>32</v>
      </c>
      <c r="X73" s="95" t="s">
        <v>32</v>
      </c>
    </row>
    <row r="74" spans="1:1025" ht="63" x14ac:dyDescent="0.2">
      <c r="A74" s="24" t="s">
        <v>184</v>
      </c>
      <c r="B74" s="114" t="s">
        <v>412</v>
      </c>
      <c r="C74" s="130" t="s">
        <v>343</v>
      </c>
      <c r="D74" s="24">
        <f t="shared" ref="D74:D75" si="62">SUM(E74:H74)</f>
        <v>5.8319999999999999</v>
      </c>
      <c r="E74" s="24">
        <v>0</v>
      </c>
      <c r="F74" s="24">
        <v>0</v>
      </c>
      <c r="G74" s="95">
        <v>5.8319999999999999</v>
      </c>
      <c r="H74" s="95">
        <v>0</v>
      </c>
      <c r="I74" s="24">
        <f t="shared" ref="I74:I75" si="63">SUM(J74:M74)</f>
        <v>2.3655999119999995</v>
      </c>
      <c r="J74" s="24">
        <v>0</v>
      </c>
      <c r="K74" s="24">
        <v>0</v>
      </c>
      <c r="L74" s="127">
        <v>2.3655999119999995</v>
      </c>
      <c r="M74" s="95">
        <v>0</v>
      </c>
      <c r="N74" s="95">
        <f t="shared" ref="N74:N75" si="64">I74-D74</f>
        <v>-3.4664000880000003</v>
      </c>
      <c r="O74" s="95" t="s">
        <v>32</v>
      </c>
      <c r="P74" s="95">
        <f t="shared" ref="P74:P75" si="65">J74-E74</f>
        <v>0</v>
      </c>
      <c r="Q74" s="95" t="s">
        <v>32</v>
      </c>
      <c r="R74" s="95">
        <f t="shared" ref="R74:R75" si="66">K74-F74</f>
        <v>0</v>
      </c>
      <c r="S74" s="95" t="s">
        <v>32</v>
      </c>
      <c r="T74" s="95">
        <f t="shared" ref="T74:T75" si="67">L74-G74</f>
        <v>-3.4664000880000003</v>
      </c>
      <c r="U74" s="95" t="s">
        <v>32</v>
      </c>
      <c r="V74" s="95">
        <f t="shared" ref="V74:V75" si="68">M74-H74</f>
        <v>0</v>
      </c>
      <c r="W74" s="95" t="s">
        <v>32</v>
      </c>
      <c r="X74" s="95" t="s">
        <v>32</v>
      </c>
    </row>
    <row r="75" spans="1:1025" ht="63" x14ac:dyDescent="0.2">
      <c r="A75" s="24" t="s">
        <v>184</v>
      </c>
      <c r="B75" s="115" t="s">
        <v>413</v>
      </c>
      <c r="C75" s="130" t="s">
        <v>344</v>
      </c>
      <c r="D75" s="24">
        <f t="shared" si="62"/>
        <v>19.968</v>
      </c>
      <c r="E75" s="24">
        <v>0</v>
      </c>
      <c r="F75" s="24">
        <v>0</v>
      </c>
      <c r="G75" s="95">
        <v>19.968</v>
      </c>
      <c r="H75" s="95">
        <v>0</v>
      </c>
      <c r="I75" s="24">
        <f t="shared" si="63"/>
        <v>0.1452</v>
      </c>
      <c r="J75" s="24">
        <v>0</v>
      </c>
      <c r="K75" s="24">
        <v>0</v>
      </c>
      <c r="L75" s="127">
        <v>0.1452</v>
      </c>
      <c r="M75" s="95">
        <v>0</v>
      </c>
      <c r="N75" s="95">
        <f t="shared" si="64"/>
        <v>-19.822800000000001</v>
      </c>
      <c r="O75" s="95" t="s">
        <v>32</v>
      </c>
      <c r="P75" s="95">
        <f t="shared" si="65"/>
        <v>0</v>
      </c>
      <c r="Q75" s="95" t="s">
        <v>32</v>
      </c>
      <c r="R75" s="95">
        <f t="shared" si="66"/>
        <v>0</v>
      </c>
      <c r="S75" s="95" t="s">
        <v>32</v>
      </c>
      <c r="T75" s="95">
        <f t="shared" si="67"/>
        <v>-19.822800000000001</v>
      </c>
      <c r="U75" s="95" t="s">
        <v>32</v>
      </c>
      <c r="V75" s="95">
        <f t="shared" si="68"/>
        <v>0</v>
      </c>
      <c r="W75" s="95" t="s">
        <v>32</v>
      </c>
      <c r="X75" s="95" t="s">
        <v>32</v>
      </c>
    </row>
    <row r="76" spans="1:1025" s="59" customFormat="1" ht="78.75" x14ac:dyDescent="0.25">
      <c r="A76" s="24" t="s">
        <v>184</v>
      </c>
      <c r="B76" s="113" t="s">
        <v>414</v>
      </c>
      <c r="C76" s="130" t="s">
        <v>415</v>
      </c>
      <c r="D76" s="24">
        <f t="shared" si="0"/>
        <v>5.1119999999999992</v>
      </c>
      <c r="E76" s="24">
        <v>0</v>
      </c>
      <c r="F76" s="24">
        <v>0</v>
      </c>
      <c r="G76" s="95">
        <v>5.1119999999999992</v>
      </c>
      <c r="H76" s="95">
        <v>0</v>
      </c>
      <c r="I76" s="24">
        <f t="shared" si="3"/>
        <v>1.2279756480000001</v>
      </c>
      <c r="J76" s="24">
        <v>0</v>
      </c>
      <c r="K76" s="24">
        <v>0</v>
      </c>
      <c r="L76" s="127">
        <v>1.2279756480000001</v>
      </c>
      <c r="M76" s="95">
        <v>0</v>
      </c>
      <c r="N76" s="95">
        <f t="shared" si="6"/>
        <v>-3.8840243519999991</v>
      </c>
      <c r="O76" s="95" t="s">
        <v>32</v>
      </c>
      <c r="P76" s="95">
        <f t="shared" si="7"/>
        <v>0</v>
      </c>
      <c r="Q76" s="95" t="s">
        <v>32</v>
      </c>
      <c r="R76" s="95">
        <f t="shared" si="8"/>
        <v>0</v>
      </c>
      <c r="S76" s="95" t="s">
        <v>32</v>
      </c>
      <c r="T76" s="95">
        <f t="shared" si="9"/>
        <v>-3.8840243519999991</v>
      </c>
      <c r="U76" s="95" t="s">
        <v>32</v>
      </c>
      <c r="V76" s="95">
        <f t="shared" si="10"/>
        <v>0</v>
      </c>
      <c r="W76" s="95" t="s">
        <v>32</v>
      </c>
      <c r="X76" s="95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25.5" x14ac:dyDescent="0.25">
      <c r="A77" s="80" t="s">
        <v>84</v>
      </c>
      <c r="B77" s="81" t="s">
        <v>85</v>
      </c>
      <c r="C77" s="82" t="s">
        <v>31</v>
      </c>
      <c r="D77" s="80">
        <f t="shared" si="0"/>
        <v>16.2</v>
      </c>
      <c r="E77" s="80">
        <f t="shared" ref="E77:F77" si="69">SUM(E78,E84,E85)</f>
        <v>0</v>
      </c>
      <c r="F77" s="80">
        <f t="shared" si="69"/>
        <v>0</v>
      </c>
      <c r="G77" s="80">
        <f t="shared" ref="G77:H77" si="70">SUM(G78,G84,G85)</f>
        <v>16.2</v>
      </c>
      <c r="H77" s="93">
        <f t="shared" si="70"/>
        <v>0</v>
      </c>
      <c r="I77" s="80">
        <f t="shared" si="3"/>
        <v>17.138025047999999</v>
      </c>
      <c r="J77" s="80">
        <f t="shared" ref="J77" si="71">SUM(J78,J84,J85)</f>
        <v>0</v>
      </c>
      <c r="K77" s="80">
        <f t="shared" ref="K77:M77" si="72">SUM(K78,K84,K85)</f>
        <v>0</v>
      </c>
      <c r="L77" s="126">
        <f t="shared" si="72"/>
        <v>17.138025047999999</v>
      </c>
      <c r="M77" s="93">
        <f t="shared" si="72"/>
        <v>0</v>
      </c>
      <c r="N77" s="93">
        <f t="shared" si="6"/>
        <v>0.93802504800000008</v>
      </c>
      <c r="O77" s="93" t="s">
        <v>32</v>
      </c>
      <c r="P77" s="93">
        <f t="shared" si="7"/>
        <v>0</v>
      </c>
      <c r="Q77" s="93" t="s">
        <v>32</v>
      </c>
      <c r="R77" s="93">
        <f t="shared" si="8"/>
        <v>0</v>
      </c>
      <c r="S77" s="93" t="s">
        <v>32</v>
      </c>
      <c r="T77" s="93">
        <f t="shared" si="9"/>
        <v>0.93802504800000008</v>
      </c>
      <c r="U77" s="93" t="s">
        <v>32</v>
      </c>
      <c r="V77" s="93">
        <f t="shared" si="10"/>
        <v>0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x14ac:dyDescent="0.2">
      <c r="A78" s="80" t="s">
        <v>191</v>
      </c>
      <c r="B78" s="81" t="s">
        <v>123</v>
      </c>
      <c r="C78" s="81" t="s">
        <v>31</v>
      </c>
      <c r="D78" s="80">
        <f t="shared" si="0"/>
        <v>9</v>
      </c>
      <c r="E78" s="80">
        <f t="shared" ref="E78:F78" si="73">SUM(E79:E83)</f>
        <v>0</v>
      </c>
      <c r="F78" s="80">
        <f t="shared" si="73"/>
        <v>0</v>
      </c>
      <c r="G78" s="80">
        <f t="shared" ref="G78:H78" si="74">SUM(G79:G83)</f>
        <v>9</v>
      </c>
      <c r="H78" s="93">
        <f t="shared" si="74"/>
        <v>0</v>
      </c>
      <c r="I78" s="80">
        <f t="shared" si="3"/>
        <v>9.6013358520000001</v>
      </c>
      <c r="J78" s="80">
        <f t="shared" ref="J78" si="75">SUM(J79:J83)</f>
        <v>0</v>
      </c>
      <c r="K78" s="80">
        <f t="shared" ref="K78:M78" si="76">SUM(K79:K83)</f>
        <v>0</v>
      </c>
      <c r="L78" s="126">
        <f t="shared" si="76"/>
        <v>9.6013358520000001</v>
      </c>
      <c r="M78" s="93">
        <f t="shared" si="76"/>
        <v>0</v>
      </c>
      <c r="N78" s="93">
        <f t="shared" si="6"/>
        <v>0.60133585200000006</v>
      </c>
      <c r="O78" s="93" t="s">
        <v>32</v>
      </c>
      <c r="P78" s="93">
        <f t="shared" si="7"/>
        <v>0</v>
      </c>
      <c r="Q78" s="93" t="s">
        <v>32</v>
      </c>
      <c r="R78" s="93">
        <f t="shared" si="8"/>
        <v>0</v>
      </c>
      <c r="S78" s="93" t="s">
        <v>32</v>
      </c>
      <c r="T78" s="93">
        <f t="shared" si="9"/>
        <v>0.60133585200000006</v>
      </c>
      <c r="U78" s="93" t="s">
        <v>32</v>
      </c>
      <c r="V78" s="93">
        <f t="shared" si="10"/>
        <v>0</v>
      </c>
      <c r="W78" s="93" t="s">
        <v>32</v>
      </c>
      <c r="X78" s="93" t="s">
        <v>32</v>
      </c>
    </row>
    <row r="79" spans="1:1025" ht="78.75" x14ac:dyDescent="0.2">
      <c r="A79" s="24" t="s">
        <v>191</v>
      </c>
      <c r="B79" s="116" t="s">
        <v>416</v>
      </c>
      <c r="C79" s="131" t="s">
        <v>193</v>
      </c>
      <c r="D79" s="24">
        <f t="shared" si="0"/>
        <v>1.7999999999999998</v>
      </c>
      <c r="E79" s="24">
        <v>0</v>
      </c>
      <c r="F79" s="24">
        <v>0</v>
      </c>
      <c r="G79" s="95">
        <v>1.7999999999999998</v>
      </c>
      <c r="H79" s="95">
        <v>0</v>
      </c>
      <c r="I79" s="24">
        <f t="shared" si="3"/>
        <v>1.9181150999999999</v>
      </c>
      <c r="J79" s="24">
        <v>0</v>
      </c>
      <c r="K79" s="24">
        <v>0</v>
      </c>
      <c r="L79" s="127">
        <v>1.9181150999999999</v>
      </c>
      <c r="M79" s="95">
        <v>0</v>
      </c>
      <c r="N79" s="95">
        <f t="shared" si="6"/>
        <v>0.11811510000000003</v>
      </c>
      <c r="O79" s="95" t="s">
        <v>32</v>
      </c>
      <c r="P79" s="95">
        <f t="shared" si="7"/>
        <v>0</v>
      </c>
      <c r="Q79" s="95" t="s">
        <v>32</v>
      </c>
      <c r="R79" s="95">
        <f t="shared" si="8"/>
        <v>0</v>
      </c>
      <c r="S79" s="95" t="s">
        <v>32</v>
      </c>
      <c r="T79" s="95">
        <f t="shared" si="9"/>
        <v>0.11811510000000003</v>
      </c>
      <c r="U79" s="95" t="s">
        <v>32</v>
      </c>
      <c r="V79" s="95">
        <f t="shared" si="10"/>
        <v>0</v>
      </c>
      <c r="W79" s="95" t="s">
        <v>32</v>
      </c>
      <c r="X79" s="95" t="s">
        <v>32</v>
      </c>
    </row>
    <row r="80" spans="1:1025" ht="78.75" x14ac:dyDescent="0.2">
      <c r="A80" s="24" t="s">
        <v>191</v>
      </c>
      <c r="B80" s="116" t="s">
        <v>417</v>
      </c>
      <c r="C80" s="131" t="s">
        <v>195</v>
      </c>
      <c r="D80" s="24">
        <f t="shared" ref="D80:D82" si="77">SUM(E80:H80)</f>
        <v>1.7999999999999998</v>
      </c>
      <c r="E80" s="24">
        <v>0</v>
      </c>
      <c r="F80" s="24">
        <v>0</v>
      </c>
      <c r="G80" s="95">
        <v>1.7999999999999998</v>
      </c>
      <c r="H80" s="95">
        <v>0</v>
      </c>
      <c r="I80" s="24">
        <f t="shared" ref="I80:I82" si="78">SUM(J80:M80)</f>
        <v>1.9575091079999998</v>
      </c>
      <c r="J80" s="24">
        <v>0</v>
      </c>
      <c r="K80" s="24">
        <v>0</v>
      </c>
      <c r="L80" s="127">
        <v>1.9575091079999998</v>
      </c>
      <c r="M80" s="95">
        <v>0</v>
      </c>
      <c r="N80" s="95">
        <f t="shared" ref="N80:N82" si="79">I80-D80</f>
        <v>0.15750910799999995</v>
      </c>
      <c r="O80" s="95" t="s">
        <v>32</v>
      </c>
      <c r="P80" s="95">
        <f t="shared" ref="P80:P82" si="80">J80-E80</f>
        <v>0</v>
      </c>
      <c r="Q80" s="95" t="s">
        <v>32</v>
      </c>
      <c r="R80" s="95">
        <f t="shared" ref="R80:R82" si="81">K80-F80</f>
        <v>0</v>
      </c>
      <c r="S80" s="95" t="s">
        <v>32</v>
      </c>
      <c r="T80" s="95">
        <f t="shared" ref="T80:T82" si="82">L80-G80</f>
        <v>0.15750910799999995</v>
      </c>
      <c r="U80" s="95" t="s">
        <v>32</v>
      </c>
      <c r="V80" s="95">
        <f t="shared" ref="V80:V82" si="83">M80-H80</f>
        <v>0</v>
      </c>
      <c r="W80" s="95" t="s">
        <v>32</v>
      </c>
      <c r="X80" s="95" t="s">
        <v>32</v>
      </c>
    </row>
    <row r="81" spans="1:1025" ht="78.75" x14ac:dyDescent="0.2">
      <c r="A81" s="24" t="s">
        <v>191</v>
      </c>
      <c r="B81" s="116" t="s">
        <v>418</v>
      </c>
      <c r="C81" s="131" t="s">
        <v>197</v>
      </c>
      <c r="D81" s="24">
        <f t="shared" si="77"/>
        <v>1.7999999999999998</v>
      </c>
      <c r="E81" s="24">
        <v>0</v>
      </c>
      <c r="F81" s="24">
        <v>0</v>
      </c>
      <c r="G81" s="95">
        <v>1.7999999999999998</v>
      </c>
      <c r="H81" s="95">
        <v>0</v>
      </c>
      <c r="I81" s="24">
        <f t="shared" si="78"/>
        <v>1.9393521359999999</v>
      </c>
      <c r="J81" s="24">
        <v>0</v>
      </c>
      <c r="K81" s="24">
        <v>0</v>
      </c>
      <c r="L81" s="127">
        <v>1.9393521359999999</v>
      </c>
      <c r="M81" s="95">
        <v>0</v>
      </c>
      <c r="N81" s="95">
        <f t="shared" si="79"/>
        <v>0.13935213600000007</v>
      </c>
      <c r="O81" s="95" t="s">
        <v>32</v>
      </c>
      <c r="P81" s="95">
        <f t="shared" si="80"/>
        <v>0</v>
      </c>
      <c r="Q81" s="95" t="s">
        <v>32</v>
      </c>
      <c r="R81" s="95">
        <f t="shared" si="81"/>
        <v>0</v>
      </c>
      <c r="S81" s="95" t="s">
        <v>32</v>
      </c>
      <c r="T81" s="95">
        <f t="shared" si="82"/>
        <v>0.13935213600000007</v>
      </c>
      <c r="U81" s="95" t="s">
        <v>32</v>
      </c>
      <c r="V81" s="95">
        <f t="shared" si="83"/>
        <v>0</v>
      </c>
      <c r="W81" s="95" t="s">
        <v>32</v>
      </c>
      <c r="X81" s="95" t="s">
        <v>32</v>
      </c>
    </row>
    <row r="82" spans="1:1025" ht="63" x14ac:dyDescent="0.2">
      <c r="A82" s="24" t="s">
        <v>191</v>
      </c>
      <c r="B82" s="116" t="s">
        <v>419</v>
      </c>
      <c r="C82" s="131" t="s">
        <v>420</v>
      </c>
      <c r="D82" s="24">
        <f t="shared" si="77"/>
        <v>1.7999999999999998</v>
      </c>
      <c r="E82" s="24">
        <v>0</v>
      </c>
      <c r="F82" s="24">
        <v>0</v>
      </c>
      <c r="G82" s="95">
        <v>1.7999999999999998</v>
      </c>
      <c r="H82" s="95">
        <v>0</v>
      </c>
      <c r="I82" s="24">
        <f t="shared" si="78"/>
        <v>1.8948731879999998</v>
      </c>
      <c r="J82" s="24">
        <v>0</v>
      </c>
      <c r="K82" s="24">
        <v>0</v>
      </c>
      <c r="L82" s="127">
        <v>1.8948731879999998</v>
      </c>
      <c r="M82" s="95">
        <v>0</v>
      </c>
      <c r="N82" s="95">
        <f t="shared" si="79"/>
        <v>9.4873187999999997E-2</v>
      </c>
      <c r="O82" s="95" t="s">
        <v>32</v>
      </c>
      <c r="P82" s="95">
        <f t="shared" si="80"/>
        <v>0</v>
      </c>
      <c r="Q82" s="95" t="s">
        <v>32</v>
      </c>
      <c r="R82" s="95">
        <f t="shared" si="81"/>
        <v>0</v>
      </c>
      <c r="S82" s="95" t="s">
        <v>32</v>
      </c>
      <c r="T82" s="95">
        <f t="shared" si="82"/>
        <v>9.4873187999999997E-2</v>
      </c>
      <c r="U82" s="95" t="s">
        <v>32</v>
      </c>
      <c r="V82" s="95">
        <f t="shared" si="83"/>
        <v>0</v>
      </c>
      <c r="W82" s="95" t="s">
        <v>32</v>
      </c>
      <c r="X82" s="95" t="s">
        <v>32</v>
      </c>
    </row>
    <row r="83" spans="1:1025" ht="63" x14ac:dyDescent="0.2">
      <c r="A83" s="24" t="s">
        <v>191</v>
      </c>
      <c r="B83" s="116" t="s">
        <v>421</v>
      </c>
      <c r="C83" s="131" t="s">
        <v>422</v>
      </c>
      <c r="D83" s="24">
        <f t="shared" si="0"/>
        <v>1.7999999999999998</v>
      </c>
      <c r="E83" s="24">
        <v>0</v>
      </c>
      <c r="F83" s="24">
        <v>0</v>
      </c>
      <c r="G83" s="95">
        <v>1.7999999999999998</v>
      </c>
      <c r="H83" s="95">
        <v>0</v>
      </c>
      <c r="I83" s="24">
        <f t="shared" si="3"/>
        <v>1.8914863199999998</v>
      </c>
      <c r="J83" s="24">
        <v>0</v>
      </c>
      <c r="K83" s="24">
        <v>0</v>
      </c>
      <c r="L83" s="127">
        <v>1.8914863199999998</v>
      </c>
      <c r="M83" s="95">
        <v>0</v>
      </c>
      <c r="N83" s="95">
        <f t="shared" si="6"/>
        <v>9.148632000000001E-2</v>
      </c>
      <c r="O83" s="95" t="s">
        <v>32</v>
      </c>
      <c r="P83" s="95">
        <f t="shared" si="7"/>
        <v>0</v>
      </c>
      <c r="Q83" s="95" t="s">
        <v>32</v>
      </c>
      <c r="R83" s="95">
        <f t="shared" si="8"/>
        <v>0</v>
      </c>
      <c r="S83" s="95" t="s">
        <v>32</v>
      </c>
      <c r="T83" s="95">
        <f t="shared" si="9"/>
        <v>9.148632000000001E-2</v>
      </c>
      <c r="U83" s="95" t="s">
        <v>32</v>
      </c>
      <c r="V83" s="95">
        <f t="shared" si="10"/>
        <v>0</v>
      </c>
      <c r="W83" s="95" t="s">
        <v>32</v>
      </c>
      <c r="X83" s="95" t="s">
        <v>32</v>
      </c>
    </row>
    <row r="84" spans="1:1025" s="59" customFormat="1" ht="15.75" x14ac:dyDescent="0.25">
      <c r="A84" s="80" t="s">
        <v>198</v>
      </c>
      <c r="B84" s="81" t="s">
        <v>151</v>
      </c>
      <c r="C84" s="81" t="s">
        <v>31</v>
      </c>
      <c r="D84" s="80">
        <f t="shared" si="0"/>
        <v>0</v>
      </c>
      <c r="E84" s="80">
        <v>0</v>
      </c>
      <c r="F84" s="80">
        <v>0</v>
      </c>
      <c r="G84" s="80">
        <v>0</v>
      </c>
      <c r="H84" s="93">
        <v>0</v>
      </c>
      <c r="I84" s="80">
        <f t="shared" si="3"/>
        <v>0</v>
      </c>
      <c r="J84" s="80">
        <v>0</v>
      </c>
      <c r="K84" s="80">
        <v>0</v>
      </c>
      <c r="L84" s="126">
        <v>0</v>
      </c>
      <c r="M84" s="93">
        <v>0</v>
      </c>
      <c r="N84" s="93">
        <f t="shared" si="6"/>
        <v>0</v>
      </c>
      <c r="O84" s="93" t="s">
        <v>32</v>
      </c>
      <c r="P84" s="93">
        <f t="shared" si="7"/>
        <v>0</v>
      </c>
      <c r="Q84" s="93" t="s">
        <v>32</v>
      </c>
      <c r="R84" s="93">
        <f t="shared" si="8"/>
        <v>0</v>
      </c>
      <c r="S84" s="93" t="s">
        <v>32</v>
      </c>
      <c r="T84" s="93">
        <f t="shared" si="9"/>
        <v>0</v>
      </c>
      <c r="U84" s="93" t="s">
        <v>32</v>
      </c>
      <c r="V84" s="93">
        <f t="shared" si="10"/>
        <v>0</v>
      </c>
      <c r="W84" s="93" t="s">
        <v>32</v>
      </c>
      <c r="X84" s="93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80" t="s">
        <v>199</v>
      </c>
      <c r="B85" s="81" t="s">
        <v>157</v>
      </c>
      <c r="C85" s="81" t="s">
        <v>31</v>
      </c>
      <c r="D85" s="126">
        <f t="shared" si="0"/>
        <v>7.1999999999999993</v>
      </c>
      <c r="E85" s="126">
        <f t="shared" ref="E85:M85" si="84">SUM(E86:E86)</f>
        <v>0</v>
      </c>
      <c r="F85" s="126">
        <f t="shared" si="84"/>
        <v>0</v>
      </c>
      <c r="G85" s="126">
        <f>SUM(G86:G88)</f>
        <v>7.1999999999999993</v>
      </c>
      <c r="H85" s="93">
        <f t="shared" si="84"/>
        <v>0</v>
      </c>
      <c r="I85" s="126">
        <f t="shared" si="3"/>
        <v>7.5366891959999993</v>
      </c>
      <c r="J85" s="126">
        <f t="shared" si="84"/>
        <v>0</v>
      </c>
      <c r="K85" s="126">
        <f t="shared" si="84"/>
        <v>0</v>
      </c>
      <c r="L85" s="126">
        <f t="shared" ref="L85" si="85">SUM(L86:L88)</f>
        <v>7.5366891959999993</v>
      </c>
      <c r="M85" s="93">
        <f t="shared" si="84"/>
        <v>0</v>
      </c>
      <c r="N85" s="93">
        <f t="shared" si="6"/>
        <v>0.33668919600000002</v>
      </c>
      <c r="O85" s="93" t="s">
        <v>32</v>
      </c>
      <c r="P85" s="93">
        <f t="shared" si="7"/>
        <v>0</v>
      </c>
      <c r="Q85" s="93" t="s">
        <v>32</v>
      </c>
      <c r="R85" s="93">
        <f t="shared" si="8"/>
        <v>0</v>
      </c>
      <c r="S85" s="93" t="s">
        <v>32</v>
      </c>
      <c r="T85" s="93">
        <f t="shared" si="9"/>
        <v>0.33668919600000002</v>
      </c>
      <c r="U85" s="93" t="s">
        <v>32</v>
      </c>
      <c r="V85" s="93">
        <f t="shared" si="10"/>
        <v>0</v>
      </c>
      <c r="W85" s="93" t="s">
        <v>32</v>
      </c>
      <c r="X85" s="93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63" x14ac:dyDescent="0.2">
      <c r="A86" s="24" t="s">
        <v>199</v>
      </c>
      <c r="B86" s="114" t="s">
        <v>423</v>
      </c>
      <c r="C86" s="130" t="s">
        <v>201</v>
      </c>
      <c r="D86" s="127">
        <f t="shared" si="0"/>
        <v>1.7999999999999998</v>
      </c>
      <c r="E86" s="127">
        <v>0</v>
      </c>
      <c r="F86" s="127">
        <v>0</v>
      </c>
      <c r="G86" s="95">
        <v>1.7999999999999998</v>
      </c>
      <c r="H86" s="95">
        <v>0</v>
      </c>
      <c r="I86" s="127">
        <f t="shared" si="3"/>
        <v>1.8420306599999998</v>
      </c>
      <c r="J86" s="127">
        <v>0</v>
      </c>
      <c r="K86" s="127">
        <v>0</v>
      </c>
      <c r="L86" s="127">
        <v>1.8420306599999998</v>
      </c>
      <c r="M86" s="95">
        <v>0</v>
      </c>
      <c r="N86" s="95">
        <f t="shared" si="6"/>
        <v>4.2030659999999997E-2</v>
      </c>
      <c r="O86" s="95" t="s">
        <v>32</v>
      </c>
      <c r="P86" s="95">
        <f t="shared" si="7"/>
        <v>0</v>
      </c>
      <c r="Q86" s="95" t="s">
        <v>32</v>
      </c>
      <c r="R86" s="95">
        <f t="shared" si="8"/>
        <v>0</v>
      </c>
      <c r="S86" s="95" t="s">
        <v>32</v>
      </c>
      <c r="T86" s="95">
        <f t="shared" si="9"/>
        <v>4.2030659999999997E-2</v>
      </c>
      <c r="U86" s="95" t="s">
        <v>32</v>
      </c>
      <c r="V86" s="95">
        <f t="shared" si="10"/>
        <v>0</v>
      </c>
      <c r="W86" s="95" t="s">
        <v>32</v>
      </c>
      <c r="X86" s="95" t="s">
        <v>32</v>
      </c>
    </row>
    <row r="87" spans="1:1025" ht="63" x14ac:dyDescent="0.2">
      <c r="A87" s="24" t="s">
        <v>199</v>
      </c>
      <c r="B87" s="114" t="s">
        <v>424</v>
      </c>
      <c r="C87" s="130" t="s">
        <v>203</v>
      </c>
      <c r="D87" s="127">
        <f t="shared" ref="D87:D88" si="86">SUM(E87:H87)</f>
        <v>3.5999999999999996</v>
      </c>
      <c r="E87" s="127">
        <v>0</v>
      </c>
      <c r="F87" s="127">
        <v>0</v>
      </c>
      <c r="G87" s="95">
        <v>3.5999999999999996</v>
      </c>
      <c r="H87" s="95">
        <v>0</v>
      </c>
      <c r="I87" s="127">
        <f t="shared" ref="I87:I88" si="87">SUM(J87:M87)</f>
        <v>3.7903235999999993</v>
      </c>
      <c r="J87" s="127">
        <v>0</v>
      </c>
      <c r="K87" s="127">
        <v>0</v>
      </c>
      <c r="L87" s="127">
        <v>3.7903235999999993</v>
      </c>
      <c r="M87" s="95">
        <v>0</v>
      </c>
      <c r="N87" s="95">
        <f t="shared" ref="N87:N88" si="88">I87-D87</f>
        <v>0.1903235999999997</v>
      </c>
      <c r="O87" s="95" t="s">
        <v>32</v>
      </c>
      <c r="P87" s="95">
        <f t="shared" ref="P87:P88" si="89">J87-E87</f>
        <v>0</v>
      </c>
      <c r="Q87" s="95" t="s">
        <v>32</v>
      </c>
      <c r="R87" s="95">
        <f t="shared" ref="R87:R88" si="90">K87-F87</f>
        <v>0</v>
      </c>
      <c r="S87" s="95" t="s">
        <v>32</v>
      </c>
      <c r="T87" s="95">
        <f t="shared" ref="T87:T88" si="91">L87-G87</f>
        <v>0.1903235999999997</v>
      </c>
      <c r="U87" s="95" t="s">
        <v>32</v>
      </c>
      <c r="V87" s="95">
        <f t="shared" ref="V87:V88" si="92">M87-H87</f>
        <v>0</v>
      </c>
      <c r="W87" s="95" t="s">
        <v>32</v>
      </c>
      <c r="X87" s="95" t="s">
        <v>32</v>
      </c>
    </row>
    <row r="88" spans="1:1025" ht="63" x14ac:dyDescent="0.2">
      <c r="A88" s="24" t="s">
        <v>199</v>
      </c>
      <c r="B88" s="114" t="s">
        <v>345</v>
      </c>
      <c r="C88" s="130" t="s">
        <v>346</v>
      </c>
      <c r="D88" s="127">
        <f t="shared" si="86"/>
        <v>1.7999999999999998</v>
      </c>
      <c r="E88" s="127">
        <v>0</v>
      </c>
      <c r="F88" s="127">
        <v>0</v>
      </c>
      <c r="G88" s="95">
        <v>1.7999999999999998</v>
      </c>
      <c r="H88" s="95">
        <v>0</v>
      </c>
      <c r="I88" s="127">
        <f t="shared" si="87"/>
        <v>1.9043349359999999</v>
      </c>
      <c r="J88" s="127">
        <v>0</v>
      </c>
      <c r="K88" s="127">
        <v>0</v>
      </c>
      <c r="L88" s="127">
        <v>1.9043349359999999</v>
      </c>
      <c r="M88" s="95">
        <v>0</v>
      </c>
      <c r="N88" s="95">
        <f t="shared" si="88"/>
        <v>0.1043349360000001</v>
      </c>
      <c r="O88" s="95" t="s">
        <v>32</v>
      </c>
      <c r="P88" s="95">
        <f t="shared" si="89"/>
        <v>0</v>
      </c>
      <c r="Q88" s="95" t="s">
        <v>32</v>
      </c>
      <c r="R88" s="95">
        <f t="shared" si="90"/>
        <v>0</v>
      </c>
      <c r="S88" s="95" t="s">
        <v>32</v>
      </c>
      <c r="T88" s="95">
        <f t="shared" si="91"/>
        <v>0.1043349360000001</v>
      </c>
      <c r="U88" s="95" t="s">
        <v>32</v>
      </c>
      <c r="V88" s="95">
        <f t="shared" si="92"/>
        <v>0</v>
      </c>
      <c r="W88" s="95" t="s">
        <v>32</v>
      </c>
      <c r="X88" s="95" t="s">
        <v>32</v>
      </c>
    </row>
    <row r="89" spans="1:1025" ht="25.5" x14ac:dyDescent="0.2">
      <c r="A89" s="80" t="s">
        <v>86</v>
      </c>
      <c r="B89" s="81" t="s">
        <v>87</v>
      </c>
      <c r="C89" s="81" t="s">
        <v>31</v>
      </c>
      <c r="D89" s="80">
        <f t="shared" si="0"/>
        <v>95.412000000000006</v>
      </c>
      <c r="E89" s="80">
        <f t="shared" ref="E89:M89" si="93">E90</f>
        <v>0</v>
      </c>
      <c r="F89" s="80">
        <f t="shared" si="93"/>
        <v>0</v>
      </c>
      <c r="G89" s="80">
        <f t="shared" si="93"/>
        <v>95.412000000000006</v>
      </c>
      <c r="H89" s="93">
        <f t="shared" si="93"/>
        <v>0</v>
      </c>
      <c r="I89" s="80">
        <f t="shared" si="3"/>
        <v>93.186048192000001</v>
      </c>
      <c r="J89" s="80">
        <f t="shared" si="93"/>
        <v>0</v>
      </c>
      <c r="K89" s="80">
        <f t="shared" si="93"/>
        <v>0</v>
      </c>
      <c r="L89" s="126">
        <f t="shared" si="93"/>
        <v>93.186048192000001</v>
      </c>
      <c r="M89" s="93">
        <f t="shared" si="93"/>
        <v>0</v>
      </c>
      <c r="N89" s="93">
        <f t="shared" si="6"/>
        <v>-2.2259518080000049</v>
      </c>
      <c r="O89" s="93" t="s">
        <v>32</v>
      </c>
      <c r="P89" s="93">
        <f t="shared" si="7"/>
        <v>0</v>
      </c>
      <c r="Q89" s="93" t="s">
        <v>32</v>
      </c>
      <c r="R89" s="93">
        <f t="shared" si="8"/>
        <v>0</v>
      </c>
      <c r="S89" s="93" t="s">
        <v>32</v>
      </c>
      <c r="T89" s="93">
        <f t="shared" si="9"/>
        <v>-2.2259518080000049</v>
      </c>
      <c r="U89" s="93" t="s">
        <v>32</v>
      </c>
      <c r="V89" s="93">
        <f t="shared" si="10"/>
        <v>0</v>
      </c>
      <c r="W89" s="93" t="s">
        <v>32</v>
      </c>
      <c r="X89" s="93" t="s">
        <v>32</v>
      </c>
    </row>
    <row r="90" spans="1:1025" s="59" customFormat="1" ht="25.5" x14ac:dyDescent="0.25">
      <c r="A90" s="80" t="s">
        <v>88</v>
      </c>
      <c r="B90" s="81" t="s">
        <v>204</v>
      </c>
      <c r="C90" s="81" t="s">
        <v>31</v>
      </c>
      <c r="D90" s="80">
        <f t="shared" si="0"/>
        <v>95.412000000000006</v>
      </c>
      <c r="E90" s="80">
        <f t="shared" ref="E90:F90" si="94">SUM(E91,E94,E97)</f>
        <v>0</v>
      </c>
      <c r="F90" s="80">
        <f t="shared" si="94"/>
        <v>0</v>
      </c>
      <c r="G90" s="80">
        <f t="shared" ref="G90:H90" si="95">SUM(G91,G94,G97)</f>
        <v>95.412000000000006</v>
      </c>
      <c r="H90" s="93">
        <f t="shared" si="95"/>
        <v>0</v>
      </c>
      <c r="I90" s="80">
        <f t="shared" si="3"/>
        <v>93.186048192000001</v>
      </c>
      <c r="J90" s="80">
        <f t="shared" ref="J90" si="96">SUM(J91,J94,J97)</f>
        <v>0</v>
      </c>
      <c r="K90" s="80">
        <f t="shared" ref="K90:M90" si="97">SUM(K91,K94,K97)</f>
        <v>0</v>
      </c>
      <c r="L90" s="126">
        <f t="shared" si="97"/>
        <v>93.186048192000001</v>
      </c>
      <c r="M90" s="93">
        <f t="shared" si="97"/>
        <v>0</v>
      </c>
      <c r="N90" s="93">
        <f t="shared" si="6"/>
        <v>-2.2259518080000049</v>
      </c>
      <c r="O90" s="93" t="s">
        <v>32</v>
      </c>
      <c r="P90" s="93">
        <f t="shared" si="7"/>
        <v>0</v>
      </c>
      <c r="Q90" s="93" t="s">
        <v>32</v>
      </c>
      <c r="R90" s="93">
        <f t="shared" si="8"/>
        <v>0</v>
      </c>
      <c r="S90" s="93" t="s">
        <v>32</v>
      </c>
      <c r="T90" s="93">
        <f t="shared" si="9"/>
        <v>-2.2259518080000049</v>
      </c>
      <c r="U90" s="93" t="s">
        <v>32</v>
      </c>
      <c r="V90" s="93">
        <f t="shared" si="10"/>
        <v>0</v>
      </c>
      <c r="W90" s="93" t="s">
        <v>32</v>
      </c>
      <c r="X90" s="93" t="s">
        <v>32</v>
      </c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s="59" customFormat="1" ht="15.75" x14ac:dyDescent="0.25">
      <c r="A91" s="80" t="s">
        <v>205</v>
      </c>
      <c r="B91" s="81" t="s">
        <v>123</v>
      </c>
      <c r="C91" s="81" t="s">
        <v>31</v>
      </c>
      <c r="D91" s="126">
        <f t="shared" si="0"/>
        <v>36.131999999999998</v>
      </c>
      <c r="E91" s="126">
        <f t="shared" ref="E91:M91" si="98">SUM(E92:E92)</f>
        <v>0</v>
      </c>
      <c r="F91" s="126">
        <f t="shared" si="98"/>
        <v>0</v>
      </c>
      <c r="G91" s="126">
        <f>SUM(G92:G93)</f>
        <v>36.131999999999998</v>
      </c>
      <c r="H91" s="93">
        <f t="shared" si="98"/>
        <v>0</v>
      </c>
      <c r="I91" s="126">
        <f t="shared" si="3"/>
        <v>40.08172476</v>
      </c>
      <c r="J91" s="126">
        <f t="shared" si="98"/>
        <v>0</v>
      </c>
      <c r="K91" s="126">
        <f t="shared" si="98"/>
        <v>0</v>
      </c>
      <c r="L91" s="126">
        <f>SUM(L92:L93)</f>
        <v>40.08172476</v>
      </c>
      <c r="M91" s="93">
        <f t="shared" si="98"/>
        <v>0</v>
      </c>
      <c r="N91" s="93">
        <f t="shared" si="6"/>
        <v>3.9497247600000023</v>
      </c>
      <c r="O91" s="93" t="s">
        <v>32</v>
      </c>
      <c r="P91" s="93">
        <f t="shared" si="7"/>
        <v>0</v>
      </c>
      <c r="Q91" s="93" t="s">
        <v>32</v>
      </c>
      <c r="R91" s="93">
        <f t="shared" si="8"/>
        <v>0</v>
      </c>
      <c r="S91" s="93" t="s">
        <v>32</v>
      </c>
      <c r="T91" s="93">
        <f t="shared" si="9"/>
        <v>3.9497247600000023</v>
      </c>
      <c r="U91" s="93" t="s">
        <v>32</v>
      </c>
      <c r="V91" s="93">
        <f t="shared" si="10"/>
        <v>0</v>
      </c>
      <c r="W91" s="93" t="s">
        <v>32</v>
      </c>
      <c r="X91" s="93" t="s">
        <v>32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</row>
    <row r="92" spans="1:1025" s="59" customFormat="1" ht="78.75" x14ac:dyDescent="0.25">
      <c r="A92" s="24" t="s">
        <v>205</v>
      </c>
      <c r="B92" s="117" t="s">
        <v>425</v>
      </c>
      <c r="C92" s="130" t="s">
        <v>347</v>
      </c>
      <c r="D92" s="127">
        <f t="shared" si="0"/>
        <v>13.572000000000001</v>
      </c>
      <c r="E92" s="127">
        <v>0</v>
      </c>
      <c r="F92" s="127">
        <v>0</v>
      </c>
      <c r="G92" s="95">
        <v>13.572000000000001</v>
      </c>
      <c r="H92" s="95">
        <v>0</v>
      </c>
      <c r="I92" s="127">
        <f t="shared" si="3"/>
        <v>12.443349828000001</v>
      </c>
      <c r="J92" s="127">
        <v>0</v>
      </c>
      <c r="K92" s="127">
        <v>0</v>
      </c>
      <c r="L92" s="127">
        <v>12.443349828000001</v>
      </c>
      <c r="M92" s="95">
        <v>0</v>
      </c>
      <c r="N92" s="95">
        <f t="shared" si="6"/>
        <v>-1.1286501720000004</v>
      </c>
      <c r="O92" s="95" t="s">
        <v>32</v>
      </c>
      <c r="P92" s="95">
        <f t="shared" si="7"/>
        <v>0</v>
      </c>
      <c r="Q92" s="95" t="s">
        <v>32</v>
      </c>
      <c r="R92" s="95">
        <f t="shared" si="8"/>
        <v>0</v>
      </c>
      <c r="S92" s="95" t="s">
        <v>32</v>
      </c>
      <c r="T92" s="95">
        <f t="shared" si="9"/>
        <v>-1.1286501720000004</v>
      </c>
      <c r="U92" s="95" t="s">
        <v>32</v>
      </c>
      <c r="V92" s="95">
        <f t="shared" si="10"/>
        <v>0</v>
      </c>
      <c r="W92" s="95" t="s">
        <v>32</v>
      </c>
      <c r="X92" s="95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s="59" customFormat="1" ht="47.25" x14ac:dyDescent="0.25">
      <c r="A93" s="24" t="s">
        <v>205</v>
      </c>
      <c r="B93" s="117" t="s">
        <v>473</v>
      </c>
      <c r="C93" s="130" t="s">
        <v>426</v>
      </c>
      <c r="D93" s="127">
        <f t="shared" ref="D93" si="99">SUM(E93:H93)</f>
        <v>22.56</v>
      </c>
      <c r="E93" s="127">
        <v>0</v>
      </c>
      <c r="F93" s="127">
        <v>0</v>
      </c>
      <c r="G93" s="95">
        <v>22.56</v>
      </c>
      <c r="H93" s="95">
        <v>0</v>
      </c>
      <c r="I93" s="127">
        <f t="shared" ref="I93" si="100">SUM(J93:M93)</f>
        <v>27.638374932000001</v>
      </c>
      <c r="J93" s="127">
        <v>0</v>
      </c>
      <c r="K93" s="127">
        <v>0</v>
      </c>
      <c r="L93" s="127">
        <v>27.638374932000001</v>
      </c>
      <c r="M93" s="95">
        <v>0</v>
      </c>
      <c r="N93" s="95">
        <f t="shared" ref="N93" si="101">I93-D93</f>
        <v>5.0783749320000027</v>
      </c>
      <c r="O93" s="95" t="s">
        <v>32</v>
      </c>
      <c r="P93" s="95">
        <f t="shared" ref="P93" si="102">J93-E93</f>
        <v>0</v>
      </c>
      <c r="Q93" s="95" t="s">
        <v>32</v>
      </c>
      <c r="R93" s="95">
        <f t="shared" ref="R93" si="103">K93-F93</f>
        <v>0</v>
      </c>
      <c r="S93" s="95" t="s">
        <v>32</v>
      </c>
      <c r="T93" s="95">
        <f t="shared" ref="T93" si="104">L93-G93</f>
        <v>5.0783749320000027</v>
      </c>
      <c r="U93" s="95" t="s">
        <v>32</v>
      </c>
      <c r="V93" s="95">
        <f t="shared" ref="V93" si="105">M93-H93</f>
        <v>0</v>
      </c>
      <c r="W93" s="95" t="s">
        <v>32</v>
      </c>
      <c r="X93" s="95" t="s">
        <v>32</v>
      </c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x14ac:dyDescent="0.2">
      <c r="A94" s="80" t="s">
        <v>208</v>
      </c>
      <c r="B94" s="81" t="s">
        <v>151</v>
      </c>
      <c r="C94" s="81" t="s">
        <v>31</v>
      </c>
      <c r="D94" s="126">
        <f t="shared" ref="D94:D148" si="106">SUM(E94:H94)</f>
        <v>21.263999999999999</v>
      </c>
      <c r="E94" s="126">
        <v>0</v>
      </c>
      <c r="F94" s="126">
        <v>0</v>
      </c>
      <c r="G94" s="126">
        <f>SUM(G95:G96)</f>
        <v>21.263999999999999</v>
      </c>
      <c r="H94" s="93">
        <v>0</v>
      </c>
      <c r="I94" s="126">
        <f t="shared" ref="I94:I148" si="107">SUM(J94:M94)</f>
        <v>19.273617420000001</v>
      </c>
      <c r="J94" s="126">
        <v>0</v>
      </c>
      <c r="K94" s="126">
        <v>0</v>
      </c>
      <c r="L94" s="126">
        <f>SUM(L95:L96)</f>
        <v>19.273617420000001</v>
      </c>
      <c r="M94" s="93">
        <v>0</v>
      </c>
      <c r="N94" s="93">
        <f t="shared" ref="N94:N148" si="108">I94-D94</f>
        <v>-1.9903825799999986</v>
      </c>
      <c r="O94" s="93" t="s">
        <v>32</v>
      </c>
      <c r="P94" s="93">
        <f t="shared" ref="P94:P149" si="109">J94-E94</f>
        <v>0</v>
      </c>
      <c r="Q94" s="93" t="s">
        <v>32</v>
      </c>
      <c r="R94" s="93">
        <f t="shared" ref="R94:R149" si="110">K94-F94</f>
        <v>0</v>
      </c>
      <c r="S94" s="93" t="s">
        <v>32</v>
      </c>
      <c r="T94" s="93">
        <f t="shared" ref="T94:T149" si="111">L94-G94</f>
        <v>-1.9903825799999986</v>
      </c>
      <c r="U94" s="93" t="s">
        <v>32</v>
      </c>
      <c r="V94" s="93">
        <f t="shared" ref="V94:V149" si="112">M94-H94</f>
        <v>0</v>
      </c>
      <c r="W94" s="93" t="s">
        <v>32</v>
      </c>
      <c r="X94" s="93" t="s">
        <v>32</v>
      </c>
    </row>
    <row r="95" spans="1:1025" ht="78.75" x14ac:dyDescent="0.25">
      <c r="A95" s="118" t="s">
        <v>208</v>
      </c>
      <c r="B95" s="119" t="s">
        <v>427</v>
      </c>
      <c r="C95" s="130" t="s">
        <v>428</v>
      </c>
      <c r="D95" s="128">
        <f t="shared" ref="D95:D96" si="113">SUM(E95:H95)</f>
        <v>3.9</v>
      </c>
      <c r="E95" s="128">
        <v>0</v>
      </c>
      <c r="F95" s="128">
        <v>0</v>
      </c>
      <c r="G95" s="120">
        <v>3.9</v>
      </c>
      <c r="H95" s="120">
        <v>0</v>
      </c>
      <c r="I95" s="128">
        <f t="shared" si="107"/>
        <v>3.7650167280000004</v>
      </c>
      <c r="J95" s="128">
        <v>0</v>
      </c>
      <c r="K95" s="128">
        <v>0</v>
      </c>
      <c r="L95" s="128">
        <v>3.7650167280000004</v>
      </c>
      <c r="M95" s="120">
        <v>0</v>
      </c>
      <c r="N95" s="120">
        <f t="shared" si="108"/>
        <v>-0.13498327199999949</v>
      </c>
      <c r="O95" s="120" t="s">
        <v>32</v>
      </c>
      <c r="P95" s="120">
        <f t="shared" si="109"/>
        <v>0</v>
      </c>
      <c r="Q95" s="120" t="s">
        <v>32</v>
      </c>
      <c r="R95" s="120">
        <f t="shared" si="110"/>
        <v>0</v>
      </c>
      <c r="S95" s="120" t="s">
        <v>32</v>
      </c>
      <c r="T95" s="120">
        <f t="shared" si="111"/>
        <v>-0.13498327199999949</v>
      </c>
      <c r="U95" s="120" t="s">
        <v>32</v>
      </c>
      <c r="V95" s="120">
        <f t="shared" si="112"/>
        <v>0</v>
      </c>
      <c r="W95" s="120" t="s">
        <v>32</v>
      </c>
      <c r="X95" s="120" t="s">
        <v>32</v>
      </c>
    </row>
    <row r="96" spans="1:1025" ht="47.25" x14ac:dyDescent="0.25">
      <c r="A96" s="118" t="s">
        <v>208</v>
      </c>
      <c r="B96" s="119" t="s">
        <v>429</v>
      </c>
      <c r="C96" s="130" t="s">
        <v>430</v>
      </c>
      <c r="D96" s="128">
        <f t="shared" si="113"/>
        <v>17.364000000000001</v>
      </c>
      <c r="E96" s="128">
        <v>0</v>
      </c>
      <c r="F96" s="128">
        <v>0</v>
      </c>
      <c r="G96" s="120">
        <v>17.364000000000001</v>
      </c>
      <c r="H96" s="120">
        <v>0</v>
      </c>
      <c r="I96" s="128">
        <f t="shared" si="107"/>
        <v>15.508600692</v>
      </c>
      <c r="J96" s="128">
        <v>0</v>
      </c>
      <c r="K96" s="128">
        <v>0</v>
      </c>
      <c r="L96" s="128">
        <v>15.508600692</v>
      </c>
      <c r="M96" s="120">
        <v>0</v>
      </c>
      <c r="N96" s="120">
        <f t="shared" si="108"/>
        <v>-1.8553993080000009</v>
      </c>
      <c r="O96" s="120" t="s">
        <v>32</v>
      </c>
      <c r="P96" s="120">
        <f t="shared" si="109"/>
        <v>0</v>
      </c>
      <c r="Q96" s="120" t="s">
        <v>32</v>
      </c>
      <c r="R96" s="120">
        <f t="shared" si="110"/>
        <v>0</v>
      </c>
      <c r="S96" s="120" t="s">
        <v>32</v>
      </c>
      <c r="T96" s="120">
        <f t="shared" si="111"/>
        <v>-1.8553993080000009</v>
      </c>
      <c r="U96" s="120" t="s">
        <v>32</v>
      </c>
      <c r="V96" s="120">
        <f t="shared" si="112"/>
        <v>0</v>
      </c>
      <c r="W96" s="120" t="s">
        <v>32</v>
      </c>
      <c r="X96" s="120" t="s">
        <v>32</v>
      </c>
    </row>
    <row r="97" spans="1:1025" s="59" customFormat="1" ht="15.75" x14ac:dyDescent="0.25">
      <c r="A97" s="80" t="s">
        <v>211</v>
      </c>
      <c r="B97" s="81" t="s">
        <v>157</v>
      </c>
      <c r="C97" s="81" t="s">
        <v>31</v>
      </c>
      <c r="D97" s="126">
        <f t="shared" si="106"/>
        <v>38.015999999999998</v>
      </c>
      <c r="E97" s="126">
        <f t="shared" ref="E97:M97" si="114">SUM(E98:E98)</f>
        <v>0</v>
      </c>
      <c r="F97" s="126">
        <f t="shared" si="114"/>
        <v>0</v>
      </c>
      <c r="G97" s="126">
        <f>SUM(G98:G99)</f>
        <v>38.015999999999998</v>
      </c>
      <c r="H97" s="93">
        <f t="shared" si="114"/>
        <v>0</v>
      </c>
      <c r="I97" s="126">
        <f t="shared" si="107"/>
        <v>33.830706012</v>
      </c>
      <c r="J97" s="126">
        <f t="shared" si="114"/>
        <v>0</v>
      </c>
      <c r="K97" s="126">
        <f t="shared" si="114"/>
        <v>0</v>
      </c>
      <c r="L97" s="126">
        <f>SUM(L98:L99)</f>
        <v>33.830706012</v>
      </c>
      <c r="M97" s="93">
        <f t="shared" si="114"/>
        <v>0</v>
      </c>
      <c r="N97" s="93">
        <f t="shared" si="108"/>
        <v>-4.185293987999998</v>
      </c>
      <c r="O97" s="93" t="s">
        <v>32</v>
      </c>
      <c r="P97" s="93">
        <f t="shared" si="109"/>
        <v>0</v>
      </c>
      <c r="Q97" s="93" t="s">
        <v>32</v>
      </c>
      <c r="R97" s="93">
        <f t="shared" si="110"/>
        <v>0</v>
      </c>
      <c r="S97" s="93" t="s">
        <v>32</v>
      </c>
      <c r="T97" s="93">
        <f t="shared" si="111"/>
        <v>-4.185293987999998</v>
      </c>
      <c r="U97" s="93" t="s">
        <v>32</v>
      </c>
      <c r="V97" s="93">
        <f t="shared" si="112"/>
        <v>0</v>
      </c>
      <c r="W97" s="93" t="s">
        <v>32</v>
      </c>
      <c r="X97" s="93" t="s">
        <v>32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78.75" x14ac:dyDescent="0.2">
      <c r="A98" s="24" t="s">
        <v>211</v>
      </c>
      <c r="B98" s="117" t="s">
        <v>431</v>
      </c>
      <c r="C98" s="130" t="s">
        <v>348</v>
      </c>
      <c r="D98" s="127">
        <f t="shared" si="106"/>
        <v>21.744</v>
      </c>
      <c r="E98" s="127">
        <v>0</v>
      </c>
      <c r="F98" s="127">
        <v>0</v>
      </c>
      <c r="G98" s="95">
        <v>21.744</v>
      </c>
      <c r="H98" s="95">
        <v>0</v>
      </c>
      <c r="I98" s="127">
        <f t="shared" si="107"/>
        <v>20.632669404000001</v>
      </c>
      <c r="J98" s="127">
        <v>0</v>
      </c>
      <c r="K98" s="127">
        <v>0</v>
      </c>
      <c r="L98" s="127">
        <v>20.632669404000001</v>
      </c>
      <c r="M98" s="95">
        <v>0</v>
      </c>
      <c r="N98" s="95">
        <f t="shared" si="108"/>
        <v>-1.1113305959999984</v>
      </c>
      <c r="O98" s="95" t="s">
        <v>32</v>
      </c>
      <c r="P98" s="95">
        <f t="shared" si="109"/>
        <v>0</v>
      </c>
      <c r="Q98" s="95" t="s">
        <v>32</v>
      </c>
      <c r="R98" s="95">
        <f t="shared" si="110"/>
        <v>0</v>
      </c>
      <c r="S98" s="95" t="s">
        <v>32</v>
      </c>
      <c r="T98" s="95">
        <f t="shared" si="111"/>
        <v>-1.1113305959999984</v>
      </c>
      <c r="U98" s="95" t="s">
        <v>32</v>
      </c>
      <c r="V98" s="95">
        <f t="shared" si="112"/>
        <v>0</v>
      </c>
      <c r="W98" s="95" t="s">
        <v>32</v>
      </c>
      <c r="X98" s="95" t="s">
        <v>32</v>
      </c>
    </row>
    <row r="99" spans="1:1025" ht="47.25" x14ac:dyDescent="0.2">
      <c r="A99" s="24" t="s">
        <v>211</v>
      </c>
      <c r="B99" s="117" t="s">
        <v>432</v>
      </c>
      <c r="C99" s="130" t="s">
        <v>433</v>
      </c>
      <c r="D99" s="127">
        <f t="shared" ref="D99" si="115">SUM(E99:H99)</f>
        <v>16.271999999999998</v>
      </c>
      <c r="E99" s="127">
        <v>0</v>
      </c>
      <c r="F99" s="127">
        <v>0</v>
      </c>
      <c r="G99" s="95">
        <v>16.271999999999998</v>
      </c>
      <c r="H99" s="95">
        <v>0</v>
      </c>
      <c r="I99" s="127">
        <f t="shared" ref="I99" si="116">SUM(J99:M99)</f>
        <v>13.198036607999999</v>
      </c>
      <c r="J99" s="127">
        <v>0</v>
      </c>
      <c r="K99" s="127">
        <v>0</v>
      </c>
      <c r="L99" s="127">
        <v>13.198036607999999</v>
      </c>
      <c r="M99" s="95">
        <v>0</v>
      </c>
      <c r="N99" s="95">
        <f t="shared" ref="N99" si="117">I99-D99</f>
        <v>-3.0739633919999996</v>
      </c>
      <c r="O99" s="95" t="s">
        <v>32</v>
      </c>
      <c r="P99" s="95">
        <f t="shared" ref="P99" si="118">J99-E99</f>
        <v>0</v>
      </c>
      <c r="Q99" s="95" t="s">
        <v>32</v>
      </c>
      <c r="R99" s="95">
        <f t="shared" ref="R99" si="119">K99-F99</f>
        <v>0</v>
      </c>
      <c r="S99" s="95" t="s">
        <v>32</v>
      </c>
      <c r="T99" s="95">
        <f t="shared" ref="T99" si="120">L99-G99</f>
        <v>-3.0739633919999996</v>
      </c>
      <c r="U99" s="95" t="s">
        <v>32</v>
      </c>
      <c r="V99" s="95">
        <f t="shared" ref="V99" si="121">M99-H99</f>
        <v>0</v>
      </c>
      <c r="W99" s="95" t="s">
        <v>32</v>
      </c>
      <c r="X99" s="95" t="s">
        <v>32</v>
      </c>
    </row>
    <row r="100" spans="1:1025" s="59" customFormat="1" ht="25.5" x14ac:dyDescent="0.25">
      <c r="A100" s="80" t="s">
        <v>89</v>
      </c>
      <c r="B100" s="81" t="s">
        <v>90</v>
      </c>
      <c r="C100" s="81" t="s">
        <v>31</v>
      </c>
      <c r="D100" s="126">
        <f t="shared" si="106"/>
        <v>0</v>
      </c>
      <c r="E100" s="126">
        <v>0</v>
      </c>
      <c r="F100" s="126">
        <v>0</v>
      </c>
      <c r="G100" s="126">
        <v>0</v>
      </c>
      <c r="H100" s="93">
        <v>0</v>
      </c>
      <c r="I100" s="126">
        <f t="shared" si="107"/>
        <v>0</v>
      </c>
      <c r="J100" s="126">
        <v>0</v>
      </c>
      <c r="K100" s="126">
        <v>0</v>
      </c>
      <c r="L100" s="126">
        <v>0</v>
      </c>
      <c r="M100" s="93">
        <v>0</v>
      </c>
      <c r="N100" s="93">
        <f t="shared" si="108"/>
        <v>0</v>
      </c>
      <c r="O100" s="93" t="s">
        <v>32</v>
      </c>
      <c r="P100" s="93">
        <f t="shared" si="109"/>
        <v>0</v>
      </c>
      <c r="Q100" s="93" t="s">
        <v>32</v>
      </c>
      <c r="R100" s="93">
        <f t="shared" si="110"/>
        <v>0</v>
      </c>
      <c r="S100" s="93" t="s">
        <v>32</v>
      </c>
      <c r="T100" s="93">
        <f t="shared" si="111"/>
        <v>0</v>
      </c>
      <c r="U100" s="93" t="s">
        <v>32</v>
      </c>
      <c r="V100" s="93">
        <f t="shared" si="112"/>
        <v>0</v>
      </c>
      <c r="W100" s="93" t="s">
        <v>32</v>
      </c>
      <c r="X100" s="101" t="s">
        <v>32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</row>
    <row r="101" spans="1:1025" ht="38.25" x14ac:dyDescent="0.2">
      <c r="A101" s="80" t="s">
        <v>103</v>
      </c>
      <c r="B101" s="81" t="s">
        <v>104</v>
      </c>
      <c r="C101" s="81" t="s">
        <v>31</v>
      </c>
      <c r="D101" s="126">
        <f t="shared" si="106"/>
        <v>25.02</v>
      </c>
      <c r="E101" s="126">
        <f t="shared" ref="E101:M101" si="122">E102</f>
        <v>0</v>
      </c>
      <c r="F101" s="126">
        <f t="shared" si="122"/>
        <v>0</v>
      </c>
      <c r="G101" s="126">
        <f t="shared" si="122"/>
        <v>25.02</v>
      </c>
      <c r="H101" s="93">
        <f t="shared" si="122"/>
        <v>0</v>
      </c>
      <c r="I101" s="126">
        <f t="shared" si="107"/>
        <v>28.176753416000004</v>
      </c>
      <c r="J101" s="126">
        <f t="shared" si="122"/>
        <v>0</v>
      </c>
      <c r="K101" s="126">
        <f t="shared" si="122"/>
        <v>0</v>
      </c>
      <c r="L101" s="126">
        <f t="shared" si="122"/>
        <v>28.176753416000004</v>
      </c>
      <c r="M101" s="93">
        <f t="shared" si="122"/>
        <v>0</v>
      </c>
      <c r="N101" s="93">
        <f t="shared" si="108"/>
        <v>3.1567534160000044</v>
      </c>
      <c r="O101" s="93" t="s">
        <v>32</v>
      </c>
      <c r="P101" s="93">
        <f t="shared" si="109"/>
        <v>0</v>
      </c>
      <c r="Q101" s="93" t="s">
        <v>32</v>
      </c>
      <c r="R101" s="93">
        <f t="shared" si="110"/>
        <v>0</v>
      </c>
      <c r="S101" s="93" t="s">
        <v>32</v>
      </c>
      <c r="T101" s="93">
        <f t="shared" si="111"/>
        <v>3.1567534160000044</v>
      </c>
      <c r="U101" s="93" t="s">
        <v>32</v>
      </c>
      <c r="V101" s="93">
        <f t="shared" si="112"/>
        <v>0</v>
      </c>
      <c r="W101" s="93" t="s">
        <v>32</v>
      </c>
      <c r="X101" s="93" t="s">
        <v>32</v>
      </c>
    </row>
    <row r="102" spans="1:1025" s="59" customFormat="1" ht="25.5" x14ac:dyDescent="0.25">
      <c r="A102" s="80" t="s">
        <v>105</v>
      </c>
      <c r="B102" s="81" t="s">
        <v>106</v>
      </c>
      <c r="C102" s="81" t="s">
        <v>31</v>
      </c>
      <c r="D102" s="126">
        <f t="shared" si="106"/>
        <v>25.02</v>
      </c>
      <c r="E102" s="126">
        <f t="shared" ref="E102:F102" si="123">SUM(E103,E104,E106)</f>
        <v>0</v>
      </c>
      <c r="F102" s="126">
        <f t="shared" si="123"/>
        <v>0</v>
      </c>
      <c r="G102" s="126">
        <f t="shared" ref="G102:H102" si="124">SUM(G103,G104,G106)</f>
        <v>25.02</v>
      </c>
      <c r="H102" s="93">
        <f t="shared" si="124"/>
        <v>0</v>
      </c>
      <c r="I102" s="126">
        <f t="shared" si="107"/>
        <v>28.176753416000004</v>
      </c>
      <c r="J102" s="126">
        <f t="shared" ref="J102" si="125">SUM(J103,J104,J106)</f>
        <v>0</v>
      </c>
      <c r="K102" s="126">
        <f t="shared" ref="K102:M102" si="126">SUM(K103,K104,K106)</f>
        <v>0</v>
      </c>
      <c r="L102" s="126">
        <f t="shared" si="126"/>
        <v>28.176753416000004</v>
      </c>
      <c r="M102" s="93">
        <f t="shared" si="126"/>
        <v>0</v>
      </c>
      <c r="N102" s="93">
        <f t="shared" si="108"/>
        <v>3.1567534160000044</v>
      </c>
      <c r="O102" s="93" t="s">
        <v>32</v>
      </c>
      <c r="P102" s="93">
        <f t="shared" si="109"/>
        <v>0</v>
      </c>
      <c r="Q102" s="93" t="s">
        <v>32</v>
      </c>
      <c r="R102" s="93">
        <f t="shared" si="110"/>
        <v>0</v>
      </c>
      <c r="S102" s="93" t="s">
        <v>32</v>
      </c>
      <c r="T102" s="93">
        <f t="shared" si="111"/>
        <v>3.1567534160000044</v>
      </c>
      <c r="U102" s="93" t="s">
        <v>32</v>
      </c>
      <c r="V102" s="93">
        <f t="shared" si="112"/>
        <v>0</v>
      </c>
      <c r="W102" s="93" t="s">
        <v>32</v>
      </c>
      <c r="X102" s="93" t="s">
        <v>32</v>
      </c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173.25" x14ac:dyDescent="0.25">
      <c r="A103" s="24" t="s">
        <v>105</v>
      </c>
      <c r="B103" s="104" t="s">
        <v>434</v>
      </c>
      <c r="C103" s="131" t="s">
        <v>435</v>
      </c>
      <c r="D103" s="127">
        <f t="shared" si="106"/>
        <v>25.02</v>
      </c>
      <c r="E103" s="127">
        <v>0</v>
      </c>
      <c r="F103" s="127">
        <v>0</v>
      </c>
      <c r="G103" s="95">
        <v>25.02</v>
      </c>
      <c r="H103" s="95">
        <v>0</v>
      </c>
      <c r="I103" s="127">
        <f t="shared" si="107"/>
        <v>28.176753416000004</v>
      </c>
      <c r="J103" s="127">
        <v>0</v>
      </c>
      <c r="K103" s="127">
        <v>0</v>
      </c>
      <c r="L103" s="127">
        <v>28.176753416000004</v>
      </c>
      <c r="M103" s="95">
        <v>0</v>
      </c>
      <c r="N103" s="95">
        <f t="shared" si="108"/>
        <v>3.1567534160000044</v>
      </c>
      <c r="O103" s="95" t="s">
        <v>32</v>
      </c>
      <c r="P103" s="95">
        <f t="shared" si="109"/>
        <v>0</v>
      </c>
      <c r="Q103" s="95" t="s">
        <v>32</v>
      </c>
      <c r="R103" s="95">
        <f t="shared" si="110"/>
        <v>0</v>
      </c>
      <c r="S103" s="95" t="s">
        <v>32</v>
      </c>
      <c r="T103" s="95">
        <f t="shared" si="111"/>
        <v>3.1567534160000044</v>
      </c>
      <c r="U103" s="95" t="s">
        <v>32</v>
      </c>
      <c r="V103" s="95">
        <f t="shared" si="112"/>
        <v>0</v>
      </c>
      <c r="W103" s="95" t="s">
        <v>32</v>
      </c>
      <c r="X103" s="95" t="s">
        <v>32</v>
      </c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15.75" x14ac:dyDescent="0.25">
      <c r="A104" s="80" t="s">
        <v>216</v>
      </c>
      <c r="B104" s="81" t="s">
        <v>123</v>
      </c>
      <c r="C104" s="81" t="s">
        <v>31</v>
      </c>
      <c r="D104" s="126">
        <f t="shared" ref="D104:D105" si="127">SUM(E104:H104)</f>
        <v>0</v>
      </c>
      <c r="E104" s="126">
        <v>0</v>
      </c>
      <c r="F104" s="126">
        <v>0</v>
      </c>
      <c r="G104" s="126">
        <v>0</v>
      </c>
      <c r="H104" s="93">
        <v>0</v>
      </c>
      <c r="I104" s="126">
        <f t="shared" ref="I104:I105" si="128">SUM(J104:M104)</f>
        <v>0</v>
      </c>
      <c r="J104" s="126">
        <v>0</v>
      </c>
      <c r="K104" s="126">
        <v>0</v>
      </c>
      <c r="L104" s="126">
        <v>0</v>
      </c>
      <c r="M104" s="93">
        <v>0</v>
      </c>
      <c r="N104" s="93">
        <f t="shared" ref="N104:N105" si="129">I104-D104</f>
        <v>0</v>
      </c>
      <c r="O104" s="93" t="s">
        <v>32</v>
      </c>
      <c r="P104" s="93">
        <f t="shared" ref="P104:P105" si="130">J104-E104</f>
        <v>0</v>
      </c>
      <c r="Q104" s="93" t="s">
        <v>32</v>
      </c>
      <c r="R104" s="93">
        <f t="shared" ref="R104:R105" si="131">K104-F104</f>
        <v>0</v>
      </c>
      <c r="S104" s="93" t="s">
        <v>32</v>
      </c>
      <c r="T104" s="93">
        <f t="shared" ref="T104:T105" si="132">L104-G104</f>
        <v>0</v>
      </c>
      <c r="U104" s="93" t="s">
        <v>32</v>
      </c>
      <c r="V104" s="93">
        <f t="shared" ref="V104:V105" si="133">M104-H104</f>
        <v>0</v>
      </c>
      <c r="W104" s="93" t="s">
        <v>32</v>
      </c>
      <c r="X104" s="93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15.75" x14ac:dyDescent="0.25">
      <c r="A105" s="80" t="s">
        <v>219</v>
      </c>
      <c r="B105" s="81" t="s">
        <v>151</v>
      </c>
      <c r="C105" s="81" t="s">
        <v>31</v>
      </c>
      <c r="D105" s="126">
        <f t="shared" si="127"/>
        <v>0</v>
      </c>
      <c r="E105" s="126">
        <v>0</v>
      </c>
      <c r="F105" s="126">
        <v>0</v>
      </c>
      <c r="G105" s="126">
        <v>0</v>
      </c>
      <c r="H105" s="93">
        <v>0</v>
      </c>
      <c r="I105" s="126">
        <f t="shared" si="128"/>
        <v>0</v>
      </c>
      <c r="J105" s="126">
        <v>0</v>
      </c>
      <c r="K105" s="126">
        <v>0</v>
      </c>
      <c r="L105" s="126">
        <v>0</v>
      </c>
      <c r="M105" s="93">
        <v>0</v>
      </c>
      <c r="N105" s="93">
        <f t="shared" si="129"/>
        <v>0</v>
      </c>
      <c r="O105" s="93" t="s">
        <v>32</v>
      </c>
      <c r="P105" s="93">
        <f t="shared" si="130"/>
        <v>0</v>
      </c>
      <c r="Q105" s="93" t="s">
        <v>32</v>
      </c>
      <c r="R105" s="93">
        <f t="shared" si="131"/>
        <v>0</v>
      </c>
      <c r="S105" s="93" t="s">
        <v>32</v>
      </c>
      <c r="T105" s="93">
        <f t="shared" si="132"/>
        <v>0</v>
      </c>
      <c r="U105" s="93" t="s">
        <v>32</v>
      </c>
      <c r="V105" s="93">
        <f t="shared" si="133"/>
        <v>0</v>
      </c>
      <c r="W105" s="93" t="s">
        <v>32</v>
      </c>
      <c r="X105" s="93" t="s">
        <v>32</v>
      </c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15.75" x14ac:dyDescent="0.25">
      <c r="A106" s="80" t="s">
        <v>436</v>
      </c>
      <c r="B106" s="81" t="s">
        <v>157</v>
      </c>
      <c r="C106" s="81" t="s">
        <v>31</v>
      </c>
      <c r="D106" s="126">
        <f t="shared" si="106"/>
        <v>0</v>
      </c>
      <c r="E106" s="126">
        <v>0</v>
      </c>
      <c r="F106" s="126">
        <v>0</v>
      </c>
      <c r="G106" s="126">
        <v>0</v>
      </c>
      <c r="H106" s="93">
        <v>0</v>
      </c>
      <c r="I106" s="126">
        <f t="shared" si="107"/>
        <v>0</v>
      </c>
      <c r="J106" s="126">
        <v>0</v>
      </c>
      <c r="K106" s="126">
        <v>0</v>
      </c>
      <c r="L106" s="126">
        <v>0</v>
      </c>
      <c r="M106" s="93">
        <v>0</v>
      </c>
      <c r="N106" s="93">
        <f t="shared" si="108"/>
        <v>0</v>
      </c>
      <c r="O106" s="93" t="s">
        <v>32</v>
      </c>
      <c r="P106" s="93">
        <f t="shared" si="109"/>
        <v>0</v>
      </c>
      <c r="Q106" s="93" t="s">
        <v>32</v>
      </c>
      <c r="R106" s="93">
        <f t="shared" si="110"/>
        <v>0</v>
      </c>
      <c r="S106" s="93" t="s">
        <v>32</v>
      </c>
      <c r="T106" s="93">
        <f t="shared" si="111"/>
        <v>0</v>
      </c>
      <c r="U106" s="93" t="s">
        <v>32</v>
      </c>
      <c r="V106" s="93">
        <f t="shared" si="112"/>
        <v>0</v>
      </c>
      <c r="W106" s="93" t="s">
        <v>32</v>
      </c>
      <c r="X106" s="93" t="s">
        <v>32</v>
      </c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51" x14ac:dyDescent="0.25">
      <c r="A107" s="80" t="s">
        <v>107</v>
      </c>
      <c r="B107" s="81" t="s">
        <v>108</v>
      </c>
      <c r="C107" s="81" t="s">
        <v>31</v>
      </c>
      <c r="D107" s="80">
        <f t="shared" si="106"/>
        <v>0</v>
      </c>
      <c r="E107" s="80">
        <v>0</v>
      </c>
      <c r="F107" s="80">
        <v>0</v>
      </c>
      <c r="G107" s="80">
        <v>0</v>
      </c>
      <c r="H107" s="93">
        <v>0</v>
      </c>
      <c r="I107" s="80">
        <f t="shared" si="107"/>
        <v>0</v>
      </c>
      <c r="J107" s="80">
        <v>0</v>
      </c>
      <c r="K107" s="80">
        <v>0</v>
      </c>
      <c r="L107" s="126">
        <v>0</v>
      </c>
      <c r="M107" s="93">
        <v>0</v>
      </c>
      <c r="N107" s="93">
        <f t="shared" si="108"/>
        <v>0</v>
      </c>
      <c r="O107" s="93" t="s">
        <v>32</v>
      </c>
      <c r="P107" s="93">
        <f t="shared" si="109"/>
        <v>0</v>
      </c>
      <c r="Q107" s="93" t="s">
        <v>32</v>
      </c>
      <c r="R107" s="93">
        <f t="shared" si="110"/>
        <v>0</v>
      </c>
      <c r="S107" s="93" t="s">
        <v>32</v>
      </c>
      <c r="T107" s="93">
        <f t="shared" si="111"/>
        <v>0</v>
      </c>
      <c r="U107" s="93" t="s">
        <v>32</v>
      </c>
      <c r="V107" s="93">
        <f t="shared" si="112"/>
        <v>0</v>
      </c>
      <c r="W107" s="93" t="s">
        <v>32</v>
      </c>
      <c r="X107" s="93" t="s">
        <v>32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25.5" x14ac:dyDescent="0.25">
      <c r="A108" s="80" t="s">
        <v>113</v>
      </c>
      <c r="B108" s="81" t="s">
        <v>114</v>
      </c>
      <c r="C108" s="81" t="s">
        <v>31</v>
      </c>
      <c r="D108" s="80">
        <f t="shared" si="106"/>
        <v>57.816000000000003</v>
      </c>
      <c r="E108" s="80">
        <f t="shared" ref="E108:F108" si="134">SUM(E109,E116,E124)</f>
        <v>0</v>
      </c>
      <c r="F108" s="80">
        <f t="shared" si="134"/>
        <v>0</v>
      </c>
      <c r="G108" s="80">
        <f t="shared" ref="G108:H108" si="135">SUM(G109,G116,G124)</f>
        <v>57.816000000000003</v>
      </c>
      <c r="H108" s="93">
        <f t="shared" si="135"/>
        <v>0</v>
      </c>
      <c r="I108" s="80">
        <f t="shared" si="107"/>
        <v>26.993373732000002</v>
      </c>
      <c r="J108" s="80">
        <f t="shared" ref="J108" si="136">SUM(J109,J116,J124)</f>
        <v>0</v>
      </c>
      <c r="K108" s="80">
        <f t="shared" ref="K108:M108" si="137">SUM(K109,K116,K124)</f>
        <v>0</v>
      </c>
      <c r="L108" s="126">
        <f t="shared" si="137"/>
        <v>26.993373732000002</v>
      </c>
      <c r="M108" s="93">
        <f t="shared" si="137"/>
        <v>0</v>
      </c>
      <c r="N108" s="93">
        <f t="shared" si="108"/>
        <v>-30.822626268</v>
      </c>
      <c r="O108" s="93" t="s">
        <v>32</v>
      </c>
      <c r="P108" s="93">
        <f t="shared" si="109"/>
        <v>0</v>
      </c>
      <c r="Q108" s="93" t="s">
        <v>32</v>
      </c>
      <c r="R108" s="93">
        <f t="shared" si="110"/>
        <v>0</v>
      </c>
      <c r="S108" s="93" t="s">
        <v>32</v>
      </c>
      <c r="T108" s="93">
        <f t="shared" si="111"/>
        <v>-30.822626268</v>
      </c>
      <c r="U108" s="93" t="s">
        <v>32</v>
      </c>
      <c r="V108" s="93">
        <f t="shared" si="112"/>
        <v>0</v>
      </c>
      <c r="W108" s="93" t="s">
        <v>32</v>
      </c>
      <c r="X108" s="93" t="s">
        <v>32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15.75" x14ac:dyDescent="0.25">
      <c r="A109" s="80" t="s">
        <v>222</v>
      </c>
      <c r="B109" s="84" t="s">
        <v>123</v>
      </c>
      <c r="C109" s="85" t="s">
        <v>31</v>
      </c>
      <c r="D109" s="80">
        <f t="shared" si="106"/>
        <v>30.431999999999999</v>
      </c>
      <c r="E109" s="80">
        <f t="shared" ref="E109:F109" si="138">SUM(E110:E115)</f>
        <v>0</v>
      </c>
      <c r="F109" s="80">
        <f t="shared" si="138"/>
        <v>0</v>
      </c>
      <c r="G109" s="80">
        <f t="shared" ref="G109:H109" si="139">SUM(G110:G115)</f>
        <v>30.431999999999999</v>
      </c>
      <c r="H109" s="93">
        <f t="shared" si="139"/>
        <v>0</v>
      </c>
      <c r="I109" s="80">
        <f t="shared" si="107"/>
        <v>8.6402187120000011</v>
      </c>
      <c r="J109" s="80">
        <f t="shared" ref="J109" si="140">SUM(J110:J115)</f>
        <v>0</v>
      </c>
      <c r="K109" s="80">
        <f t="shared" ref="K109:M109" si="141">SUM(K110:K115)</f>
        <v>0</v>
      </c>
      <c r="L109" s="126">
        <f t="shared" si="141"/>
        <v>8.6402187120000011</v>
      </c>
      <c r="M109" s="93">
        <f t="shared" si="141"/>
        <v>0</v>
      </c>
      <c r="N109" s="93">
        <f t="shared" si="108"/>
        <v>-21.791781287999996</v>
      </c>
      <c r="O109" s="93" t="s">
        <v>32</v>
      </c>
      <c r="P109" s="93">
        <f t="shared" si="109"/>
        <v>0</v>
      </c>
      <c r="Q109" s="93" t="s">
        <v>32</v>
      </c>
      <c r="R109" s="93">
        <f t="shared" si="110"/>
        <v>0</v>
      </c>
      <c r="S109" s="93" t="s">
        <v>32</v>
      </c>
      <c r="T109" s="93">
        <f t="shared" si="111"/>
        <v>-21.791781287999996</v>
      </c>
      <c r="U109" s="93" t="s">
        <v>32</v>
      </c>
      <c r="V109" s="93">
        <f t="shared" si="112"/>
        <v>0</v>
      </c>
      <c r="W109" s="93" t="s">
        <v>32</v>
      </c>
      <c r="X109" s="93" t="s">
        <v>32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s="59" customFormat="1" ht="63" x14ac:dyDescent="0.25">
      <c r="A110" s="24" t="s">
        <v>222</v>
      </c>
      <c r="B110" s="117" t="s">
        <v>437</v>
      </c>
      <c r="C110" s="130" t="s">
        <v>232</v>
      </c>
      <c r="D110" s="24">
        <f t="shared" si="106"/>
        <v>18.167999999999999</v>
      </c>
      <c r="E110" s="24">
        <v>0</v>
      </c>
      <c r="F110" s="24">
        <v>0</v>
      </c>
      <c r="G110" s="95">
        <v>18.167999999999999</v>
      </c>
      <c r="H110" s="95">
        <v>0</v>
      </c>
      <c r="I110" s="24">
        <f t="shared" si="107"/>
        <v>0.22888800000000001</v>
      </c>
      <c r="J110" s="24">
        <v>0</v>
      </c>
      <c r="K110" s="24">
        <v>0</v>
      </c>
      <c r="L110" s="127">
        <v>0.22888800000000001</v>
      </c>
      <c r="M110" s="95">
        <v>0</v>
      </c>
      <c r="N110" s="95">
        <f t="shared" si="108"/>
        <v>-17.939111999999998</v>
      </c>
      <c r="O110" s="95" t="s">
        <v>32</v>
      </c>
      <c r="P110" s="95">
        <f t="shared" si="109"/>
        <v>0</v>
      </c>
      <c r="Q110" s="95" t="s">
        <v>32</v>
      </c>
      <c r="R110" s="95">
        <f t="shared" si="110"/>
        <v>0</v>
      </c>
      <c r="S110" s="95" t="s">
        <v>32</v>
      </c>
      <c r="T110" s="95">
        <f t="shared" si="111"/>
        <v>-17.939111999999998</v>
      </c>
      <c r="U110" s="95" t="s">
        <v>32</v>
      </c>
      <c r="V110" s="95">
        <f t="shared" si="112"/>
        <v>0</v>
      </c>
      <c r="W110" s="95" t="s">
        <v>32</v>
      </c>
      <c r="X110" s="95" t="s">
        <v>32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</row>
    <row r="111" spans="1:1025" ht="47.25" x14ac:dyDescent="0.2">
      <c r="A111" s="24" t="s">
        <v>222</v>
      </c>
      <c r="B111" s="117" t="s">
        <v>438</v>
      </c>
      <c r="C111" s="130" t="s">
        <v>439</v>
      </c>
      <c r="D111" s="24">
        <f t="shared" si="106"/>
        <v>0.67200000000000004</v>
      </c>
      <c r="E111" s="24">
        <v>0</v>
      </c>
      <c r="F111" s="24">
        <v>0</v>
      </c>
      <c r="G111" s="95">
        <v>0.67200000000000004</v>
      </c>
      <c r="H111" s="95">
        <v>0</v>
      </c>
      <c r="I111" s="24">
        <f t="shared" si="107"/>
        <v>2.1999959999999999E-2</v>
      </c>
      <c r="J111" s="24">
        <v>0</v>
      </c>
      <c r="K111" s="24">
        <v>0</v>
      </c>
      <c r="L111" s="127">
        <v>2.1999959999999999E-2</v>
      </c>
      <c r="M111" s="95">
        <v>0</v>
      </c>
      <c r="N111" s="95">
        <f t="shared" si="108"/>
        <v>-0.65000004</v>
      </c>
      <c r="O111" s="95" t="s">
        <v>32</v>
      </c>
      <c r="P111" s="95">
        <f t="shared" si="109"/>
        <v>0</v>
      </c>
      <c r="Q111" s="95" t="s">
        <v>32</v>
      </c>
      <c r="R111" s="95">
        <f t="shared" si="110"/>
        <v>0</v>
      </c>
      <c r="S111" s="95" t="s">
        <v>32</v>
      </c>
      <c r="T111" s="95">
        <f t="shared" si="111"/>
        <v>-0.65000004</v>
      </c>
      <c r="U111" s="95" t="s">
        <v>32</v>
      </c>
      <c r="V111" s="95">
        <f t="shared" si="112"/>
        <v>0</v>
      </c>
      <c r="W111" s="95" t="s">
        <v>32</v>
      </c>
      <c r="X111" s="95" t="s">
        <v>32</v>
      </c>
    </row>
    <row r="112" spans="1:1025" s="59" customFormat="1" ht="63" x14ac:dyDescent="0.25">
      <c r="A112" s="24" t="s">
        <v>222</v>
      </c>
      <c r="B112" s="117" t="s">
        <v>440</v>
      </c>
      <c r="C112" s="130" t="s">
        <v>349</v>
      </c>
      <c r="D112" s="24">
        <f t="shared" si="106"/>
        <v>4.1879999999999997</v>
      </c>
      <c r="E112" s="24">
        <v>0</v>
      </c>
      <c r="F112" s="24">
        <v>0</v>
      </c>
      <c r="G112" s="95">
        <v>4.1879999999999997</v>
      </c>
      <c r="H112" s="95">
        <v>0</v>
      </c>
      <c r="I112" s="24">
        <f t="shared" si="107"/>
        <v>3.5128282200000003</v>
      </c>
      <c r="J112" s="24">
        <v>0</v>
      </c>
      <c r="K112" s="24">
        <v>0</v>
      </c>
      <c r="L112" s="127">
        <v>3.5128282200000003</v>
      </c>
      <c r="M112" s="95">
        <v>0</v>
      </c>
      <c r="N112" s="95">
        <f t="shared" si="108"/>
        <v>-0.67517177999999944</v>
      </c>
      <c r="O112" s="95" t="s">
        <v>32</v>
      </c>
      <c r="P112" s="95">
        <f t="shared" si="109"/>
        <v>0</v>
      </c>
      <c r="Q112" s="95" t="s">
        <v>32</v>
      </c>
      <c r="R112" s="95">
        <f t="shared" si="110"/>
        <v>0</v>
      </c>
      <c r="S112" s="95" t="s">
        <v>32</v>
      </c>
      <c r="T112" s="95">
        <f t="shared" si="111"/>
        <v>-0.67517177999999944</v>
      </c>
      <c r="U112" s="95" t="s">
        <v>32</v>
      </c>
      <c r="V112" s="95">
        <f t="shared" si="112"/>
        <v>0</v>
      </c>
      <c r="W112" s="95" t="s">
        <v>32</v>
      </c>
      <c r="X112" s="95" t="s">
        <v>32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</row>
    <row r="113" spans="1:1025" ht="78.75" x14ac:dyDescent="0.2">
      <c r="A113" s="24" t="s">
        <v>222</v>
      </c>
      <c r="B113" s="121" t="s">
        <v>441</v>
      </c>
      <c r="C113" s="132" t="s">
        <v>350</v>
      </c>
      <c r="D113" s="24">
        <f t="shared" si="106"/>
        <v>1.1040000000000001</v>
      </c>
      <c r="E113" s="24">
        <v>0</v>
      </c>
      <c r="F113" s="24">
        <v>0</v>
      </c>
      <c r="G113" s="95">
        <v>1.1040000000000001</v>
      </c>
      <c r="H113" s="95">
        <v>0</v>
      </c>
      <c r="I113" s="24">
        <f t="shared" si="107"/>
        <v>0</v>
      </c>
      <c r="J113" s="24">
        <v>0</v>
      </c>
      <c r="K113" s="24">
        <v>0</v>
      </c>
      <c r="L113" s="127">
        <v>0</v>
      </c>
      <c r="M113" s="95">
        <v>0</v>
      </c>
      <c r="N113" s="95">
        <f t="shared" si="108"/>
        <v>-1.1040000000000001</v>
      </c>
      <c r="O113" s="95" t="s">
        <v>32</v>
      </c>
      <c r="P113" s="95">
        <f t="shared" si="109"/>
        <v>0</v>
      </c>
      <c r="Q113" s="95" t="s">
        <v>32</v>
      </c>
      <c r="R113" s="95">
        <f t="shared" si="110"/>
        <v>0</v>
      </c>
      <c r="S113" s="95" t="s">
        <v>32</v>
      </c>
      <c r="T113" s="95">
        <f t="shared" si="111"/>
        <v>-1.1040000000000001</v>
      </c>
      <c r="U113" s="95" t="s">
        <v>32</v>
      </c>
      <c r="V113" s="95">
        <f t="shared" si="112"/>
        <v>0</v>
      </c>
      <c r="W113" s="95" t="s">
        <v>32</v>
      </c>
      <c r="X113" s="95" t="s">
        <v>32</v>
      </c>
    </row>
    <row r="114" spans="1:1025" s="59" customFormat="1" ht="78.75" x14ac:dyDescent="0.25">
      <c r="A114" s="24" t="s">
        <v>222</v>
      </c>
      <c r="B114" s="121" t="s">
        <v>442</v>
      </c>
      <c r="C114" s="132" t="s">
        <v>443</v>
      </c>
      <c r="D114" s="24">
        <f t="shared" si="106"/>
        <v>1.212</v>
      </c>
      <c r="E114" s="24">
        <v>0</v>
      </c>
      <c r="F114" s="24">
        <v>0</v>
      </c>
      <c r="G114" s="95">
        <v>1.212</v>
      </c>
      <c r="H114" s="95">
        <v>0</v>
      </c>
      <c r="I114" s="24">
        <f t="shared" si="107"/>
        <v>0</v>
      </c>
      <c r="J114" s="24">
        <v>0</v>
      </c>
      <c r="K114" s="24">
        <v>0</v>
      </c>
      <c r="L114" s="127">
        <v>0</v>
      </c>
      <c r="M114" s="95">
        <v>0</v>
      </c>
      <c r="N114" s="95">
        <f t="shared" si="108"/>
        <v>-1.212</v>
      </c>
      <c r="O114" s="95" t="s">
        <v>32</v>
      </c>
      <c r="P114" s="95">
        <f t="shared" si="109"/>
        <v>0</v>
      </c>
      <c r="Q114" s="95" t="s">
        <v>32</v>
      </c>
      <c r="R114" s="95">
        <f t="shared" si="110"/>
        <v>0</v>
      </c>
      <c r="S114" s="95" t="s">
        <v>32</v>
      </c>
      <c r="T114" s="95">
        <f t="shared" si="111"/>
        <v>-1.212</v>
      </c>
      <c r="U114" s="95" t="s">
        <v>32</v>
      </c>
      <c r="V114" s="95">
        <f t="shared" si="112"/>
        <v>0</v>
      </c>
      <c r="W114" s="95" t="s">
        <v>32</v>
      </c>
      <c r="X114" s="95" t="s">
        <v>32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</row>
    <row r="115" spans="1:1025" ht="47.25" x14ac:dyDescent="0.2">
      <c r="A115" s="24" t="s">
        <v>222</v>
      </c>
      <c r="B115" s="103" t="s">
        <v>444</v>
      </c>
      <c r="C115" s="131" t="s">
        <v>445</v>
      </c>
      <c r="D115" s="24">
        <f t="shared" si="106"/>
        <v>5.0880000000000001</v>
      </c>
      <c r="E115" s="24">
        <v>0</v>
      </c>
      <c r="F115" s="24">
        <v>0</v>
      </c>
      <c r="G115" s="95">
        <v>5.0880000000000001</v>
      </c>
      <c r="H115" s="95">
        <v>0</v>
      </c>
      <c r="I115" s="24">
        <f t="shared" si="107"/>
        <v>4.8765025320000008</v>
      </c>
      <c r="J115" s="24">
        <v>0</v>
      </c>
      <c r="K115" s="24">
        <v>0</v>
      </c>
      <c r="L115" s="127">
        <v>4.8765025320000008</v>
      </c>
      <c r="M115" s="95">
        <v>0</v>
      </c>
      <c r="N115" s="95">
        <f t="shared" si="108"/>
        <v>-0.21149746799999924</v>
      </c>
      <c r="O115" s="95" t="s">
        <v>32</v>
      </c>
      <c r="P115" s="95">
        <f t="shared" si="109"/>
        <v>0</v>
      </c>
      <c r="Q115" s="95" t="s">
        <v>32</v>
      </c>
      <c r="R115" s="95">
        <f t="shared" si="110"/>
        <v>0</v>
      </c>
      <c r="S115" s="95" t="s">
        <v>32</v>
      </c>
      <c r="T115" s="95">
        <f t="shared" si="111"/>
        <v>-0.21149746799999924</v>
      </c>
      <c r="U115" s="95" t="s">
        <v>32</v>
      </c>
      <c r="V115" s="95">
        <f t="shared" si="112"/>
        <v>0</v>
      </c>
      <c r="W115" s="95" t="s">
        <v>32</v>
      </c>
      <c r="X115" s="95" t="s">
        <v>32</v>
      </c>
    </row>
    <row r="116" spans="1:1025" s="59" customFormat="1" ht="15.75" x14ac:dyDescent="0.25">
      <c r="A116" s="80" t="s">
        <v>237</v>
      </c>
      <c r="B116" s="84" t="s">
        <v>151</v>
      </c>
      <c r="C116" s="81" t="s">
        <v>31</v>
      </c>
      <c r="D116" s="80">
        <f t="shared" si="106"/>
        <v>27.384000000000004</v>
      </c>
      <c r="E116" s="80">
        <f t="shared" ref="E116:F116" si="142">SUM(E117:E123)</f>
        <v>0</v>
      </c>
      <c r="F116" s="80">
        <f t="shared" si="142"/>
        <v>0</v>
      </c>
      <c r="G116" s="80">
        <f t="shared" ref="G116:H116" si="143">SUM(G117:G123)</f>
        <v>27.384000000000004</v>
      </c>
      <c r="H116" s="93">
        <f t="shared" si="143"/>
        <v>0</v>
      </c>
      <c r="I116" s="80">
        <f t="shared" si="107"/>
        <v>18.353155020000003</v>
      </c>
      <c r="J116" s="80">
        <f t="shared" ref="J116" si="144">SUM(J117:J123)</f>
        <v>0</v>
      </c>
      <c r="K116" s="80">
        <f t="shared" ref="K116:M116" si="145">SUM(K117:K123)</f>
        <v>0</v>
      </c>
      <c r="L116" s="126">
        <f t="shared" si="145"/>
        <v>18.353155020000003</v>
      </c>
      <c r="M116" s="93">
        <f t="shared" si="145"/>
        <v>0</v>
      </c>
      <c r="N116" s="93">
        <f t="shared" si="108"/>
        <v>-9.0308449800000012</v>
      </c>
      <c r="O116" s="93" t="s">
        <v>32</v>
      </c>
      <c r="P116" s="93">
        <f t="shared" si="109"/>
        <v>0</v>
      </c>
      <c r="Q116" s="93" t="s">
        <v>32</v>
      </c>
      <c r="R116" s="93">
        <f t="shared" si="110"/>
        <v>0</v>
      </c>
      <c r="S116" s="93" t="s">
        <v>32</v>
      </c>
      <c r="T116" s="93">
        <f t="shared" si="111"/>
        <v>-9.0308449800000012</v>
      </c>
      <c r="U116" s="93" t="s">
        <v>32</v>
      </c>
      <c r="V116" s="93">
        <f t="shared" si="112"/>
        <v>0</v>
      </c>
      <c r="W116" s="93" t="s">
        <v>32</v>
      </c>
      <c r="X116" s="93" t="s">
        <v>32</v>
      </c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1.5" x14ac:dyDescent="0.25">
      <c r="A117" s="24" t="s">
        <v>237</v>
      </c>
      <c r="B117" s="106" t="s">
        <v>446</v>
      </c>
      <c r="C117" s="132" t="s">
        <v>239</v>
      </c>
      <c r="D117" s="24">
        <f t="shared" si="106"/>
        <v>13.788</v>
      </c>
      <c r="E117" s="24">
        <v>0</v>
      </c>
      <c r="F117" s="24">
        <v>0</v>
      </c>
      <c r="G117" s="95">
        <v>13.788</v>
      </c>
      <c r="H117" s="95">
        <v>0</v>
      </c>
      <c r="I117" s="24">
        <f t="shared" si="107"/>
        <v>8.1941024159999998</v>
      </c>
      <c r="J117" s="24">
        <v>0</v>
      </c>
      <c r="K117" s="24">
        <v>0</v>
      </c>
      <c r="L117" s="127">
        <v>8.1941024159999998</v>
      </c>
      <c r="M117" s="95">
        <v>0</v>
      </c>
      <c r="N117" s="95">
        <f t="shared" si="108"/>
        <v>-5.5938975840000005</v>
      </c>
      <c r="O117" s="95" t="s">
        <v>32</v>
      </c>
      <c r="P117" s="95">
        <f t="shared" si="109"/>
        <v>0</v>
      </c>
      <c r="Q117" s="95" t="s">
        <v>32</v>
      </c>
      <c r="R117" s="95">
        <f t="shared" si="110"/>
        <v>0</v>
      </c>
      <c r="S117" s="95" t="s">
        <v>32</v>
      </c>
      <c r="T117" s="95">
        <f t="shared" si="111"/>
        <v>-5.5938975840000005</v>
      </c>
      <c r="U117" s="95" t="s">
        <v>32</v>
      </c>
      <c r="V117" s="95">
        <f t="shared" si="112"/>
        <v>0</v>
      </c>
      <c r="W117" s="95" t="s">
        <v>32</v>
      </c>
      <c r="X117" s="95" t="s">
        <v>32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31.5" x14ac:dyDescent="0.25">
      <c r="A118" s="24" t="s">
        <v>237</v>
      </c>
      <c r="B118" s="106" t="s">
        <v>242</v>
      </c>
      <c r="C118" s="132" t="s">
        <v>243</v>
      </c>
      <c r="D118" s="24">
        <f t="shared" si="106"/>
        <v>1.776</v>
      </c>
      <c r="E118" s="24">
        <v>0</v>
      </c>
      <c r="F118" s="24">
        <v>0</v>
      </c>
      <c r="G118" s="95">
        <v>1.776</v>
      </c>
      <c r="H118" s="95">
        <v>0</v>
      </c>
      <c r="I118" s="24">
        <f t="shared" si="107"/>
        <v>2.5006093679999997</v>
      </c>
      <c r="J118" s="24">
        <v>0</v>
      </c>
      <c r="K118" s="24">
        <v>0</v>
      </c>
      <c r="L118" s="127">
        <v>2.5006093679999997</v>
      </c>
      <c r="M118" s="95">
        <v>0</v>
      </c>
      <c r="N118" s="95">
        <f t="shared" si="108"/>
        <v>0.72460936799999964</v>
      </c>
      <c r="O118" s="95" t="s">
        <v>32</v>
      </c>
      <c r="P118" s="95">
        <f t="shared" si="109"/>
        <v>0</v>
      </c>
      <c r="Q118" s="95" t="s">
        <v>32</v>
      </c>
      <c r="R118" s="95">
        <f t="shared" si="110"/>
        <v>0</v>
      </c>
      <c r="S118" s="95" t="s">
        <v>32</v>
      </c>
      <c r="T118" s="95">
        <f t="shared" si="111"/>
        <v>0.72460936799999964</v>
      </c>
      <c r="U118" s="95" t="s">
        <v>32</v>
      </c>
      <c r="V118" s="95">
        <f t="shared" si="112"/>
        <v>0</v>
      </c>
      <c r="W118" s="95" t="s">
        <v>32</v>
      </c>
      <c r="X118" s="95" t="s">
        <v>32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31.5" x14ac:dyDescent="0.25">
      <c r="A119" s="24" t="s">
        <v>237</v>
      </c>
      <c r="B119" s="106" t="s">
        <v>447</v>
      </c>
      <c r="C119" s="132" t="s">
        <v>245</v>
      </c>
      <c r="D119" s="24">
        <f t="shared" si="106"/>
        <v>1.6320000000000001</v>
      </c>
      <c r="E119" s="24">
        <v>0</v>
      </c>
      <c r="F119" s="24">
        <v>0</v>
      </c>
      <c r="G119" s="95">
        <v>1.6320000000000001</v>
      </c>
      <c r="H119" s="95">
        <v>0</v>
      </c>
      <c r="I119" s="24">
        <f t="shared" si="107"/>
        <v>2.3851481639999998</v>
      </c>
      <c r="J119" s="24">
        <v>0</v>
      </c>
      <c r="K119" s="24">
        <v>0</v>
      </c>
      <c r="L119" s="127">
        <v>2.3851481639999998</v>
      </c>
      <c r="M119" s="95">
        <v>0</v>
      </c>
      <c r="N119" s="95">
        <f t="shared" si="108"/>
        <v>0.75314816399999973</v>
      </c>
      <c r="O119" s="95" t="s">
        <v>32</v>
      </c>
      <c r="P119" s="95">
        <f t="shared" si="109"/>
        <v>0</v>
      </c>
      <c r="Q119" s="95" t="s">
        <v>32</v>
      </c>
      <c r="R119" s="95">
        <f t="shared" si="110"/>
        <v>0</v>
      </c>
      <c r="S119" s="95" t="s">
        <v>32</v>
      </c>
      <c r="T119" s="95">
        <f t="shared" si="111"/>
        <v>0.75314816399999973</v>
      </c>
      <c r="U119" s="95" t="s">
        <v>32</v>
      </c>
      <c r="V119" s="95">
        <f t="shared" si="112"/>
        <v>0</v>
      </c>
      <c r="W119" s="95" t="s">
        <v>32</v>
      </c>
      <c r="X119" s="95" t="s">
        <v>32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s="59" customFormat="1" ht="31.5" x14ac:dyDescent="0.25">
      <c r="A120" s="24" t="s">
        <v>237</v>
      </c>
      <c r="B120" s="106" t="s">
        <v>351</v>
      </c>
      <c r="C120" s="132" t="s">
        <v>352</v>
      </c>
      <c r="D120" s="24">
        <f t="shared" si="106"/>
        <v>3.9359999999999995</v>
      </c>
      <c r="E120" s="24">
        <v>0</v>
      </c>
      <c r="F120" s="24">
        <v>0</v>
      </c>
      <c r="G120" s="95">
        <v>3.9359999999999995</v>
      </c>
      <c r="H120" s="95">
        <v>0</v>
      </c>
      <c r="I120" s="24">
        <f t="shared" si="107"/>
        <v>1.0763680200000001</v>
      </c>
      <c r="J120" s="24">
        <v>0</v>
      </c>
      <c r="K120" s="24">
        <v>0</v>
      </c>
      <c r="L120" s="127">
        <v>1.0763680200000001</v>
      </c>
      <c r="M120" s="95">
        <v>0</v>
      </c>
      <c r="N120" s="95">
        <f t="shared" si="108"/>
        <v>-2.8596319799999996</v>
      </c>
      <c r="O120" s="95" t="s">
        <v>32</v>
      </c>
      <c r="P120" s="95">
        <f t="shared" si="109"/>
        <v>0</v>
      </c>
      <c r="Q120" s="95" t="s">
        <v>32</v>
      </c>
      <c r="R120" s="95">
        <f t="shared" si="110"/>
        <v>0</v>
      </c>
      <c r="S120" s="95" t="s">
        <v>32</v>
      </c>
      <c r="T120" s="95">
        <f t="shared" si="111"/>
        <v>-2.8596319799999996</v>
      </c>
      <c r="U120" s="95" t="s">
        <v>32</v>
      </c>
      <c r="V120" s="95">
        <f t="shared" si="112"/>
        <v>0</v>
      </c>
      <c r="W120" s="95" t="s">
        <v>32</v>
      </c>
      <c r="X120" s="95" t="s">
        <v>32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</row>
    <row r="121" spans="1:1025" ht="31.5" x14ac:dyDescent="0.2">
      <c r="A121" s="24" t="s">
        <v>237</v>
      </c>
      <c r="B121" s="106" t="s">
        <v>353</v>
      </c>
      <c r="C121" s="132" t="s">
        <v>354</v>
      </c>
      <c r="D121" s="24">
        <f t="shared" si="106"/>
        <v>1.44</v>
      </c>
      <c r="E121" s="24">
        <v>0</v>
      </c>
      <c r="F121" s="24">
        <v>0</v>
      </c>
      <c r="G121" s="95">
        <v>1.44</v>
      </c>
      <c r="H121" s="95">
        <v>0</v>
      </c>
      <c r="I121" s="24">
        <f t="shared" si="107"/>
        <v>0.852934356</v>
      </c>
      <c r="J121" s="24">
        <v>0</v>
      </c>
      <c r="K121" s="24">
        <v>0</v>
      </c>
      <c r="L121" s="127">
        <v>0.852934356</v>
      </c>
      <c r="M121" s="95">
        <v>0</v>
      </c>
      <c r="N121" s="95">
        <f t="shared" si="108"/>
        <v>-0.58706564399999994</v>
      </c>
      <c r="O121" s="95" t="s">
        <v>32</v>
      </c>
      <c r="P121" s="95">
        <f t="shared" si="109"/>
        <v>0</v>
      </c>
      <c r="Q121" s="95" t="s">
        <v>32</v>
      </c>
      <c r="R121" s="95">
        <f t="shared" si="110"/>
        <v>0</v>
      </c>
      <c r="S121" s="95" t="s">
        <v>32</v>
      </c>
      <c r="T121" s="95">
        <f t="shared" si="111"/>
        <v>-0.58706564399999994</v>
      </c>
      <c r="U121" s="95" t="s">
        <v>32</v>
      </c>
      <c r="V121" s="95">
        <f t="shared" si="112"/>
        <v>0</v>
      </c>
      <c r="W121" s="95" t="s">
        <v>32</v>
      </c>
      <c r="X121" s="95" t="s">
        <v>32</v>
      </c>
    </row>
    <row r="122" spans="1:1025" ht="31.5" x14ac:dyDescent="0.2">
      <c r="A122" s="24" t="s">
        <v>237</v>
      </c>
      <c r="B122" s="106" t="s">
        <v>355</v>
      </c>
      <c r="C122" s="132" t="s">
        <v>356</v>
      </c>
      <c r="D122" s="24">
        <f t="shared" si="106"/>
        <v>1.7999999999999998</v>
      </c>
      <c r="E122" s="24">
        <v>0</v>
      </c>
      <c r="F122" s="24">
        <v>0</v>
      </c>
      <c r="G122" s="95">
        <v>1.7999999999999998</v>
      </c>
      <c r="H122" s="95">
        <v>0</v>
      </c>
      <c r="I122" s="24">
        <f t="shared" si="107"/>
        <v>1.8340065719999998</v>
      </c>
      <c r="J122" s="24">
        <v>0</v>
      </c>
      <c r="K122" s="24">
        <v>0</v>
      </c>
      <c r="L122" s="127">
        <v>1.8340065719999998</v>
      </c>
      <c r="M122" s="95">
        <v>0</v>
      </c>
      <c r="N122" s="95">
        <f t="shared" si="108"/>
        <v>3.4006572000000013E-2</v>
      </c>
      <c r="O122" s="95" t="s">
        <v>32</v>
      </c>
      <c r="P122" s="95">
        <f t="shared" si="109"/>
        <v>0</v>
      </c>
      <c r="Q122" s="95" t="s">
        <v>32</v>
      </c>
      <c r="R122" s="95">
        <f t="shared" si="110"/>
        <v>0</v>
      </c>
      <c r="S122" s="95" t="s">
        <v>32</v>
      </c>
      <c r="T122" s="95">
        <f t="shared" si="111"/>
        <v>3.4006572000000013E-2</v>
      </c>
      <c r="U122" s="95" t="s">
        <v>32</v>
      </c>
      <c r="V122" s="95">
        <f t="shared" si="112"/>
        <v>0</v>
      </c>
      <c r="W122" s="95" t="s">
        <v>32</v>
      </c>
      <c r="X122" s="95" t="s">
        <v>32</v>
      </c>
    </row>
    <row r="123" spans="1:1025" ht="31.5" x14ac:dyDescent="0.2">
      <c r="A123" s="24" t="s">
        <v>237</v>
      </c>
      <c r="B123" s="106" t="s">
        <v>448</v>
      </c>
      <c r="C123" s="132" t="s">
        <v>449</v>
      </c>
      <c r="D123" s="24">
        <f t="shared" si="106"/>
        <v>3.0119999999999996</v>
      </c>
      <c r="E123" s="24">
        <v>0</v>
      </c>
      <c r="F123" s="24">
        <v>0</v>
      </c>
      <c r="G123" s="95">
        <v>3.0119999999999996</v>
      </c>
      <c r="H123" s="95">
        <v>0</v>
      </c>
      <c r="I123" s="24">
        <f t="shared" si="107"/>
        <v>1.5099861240000001</v>
      </c>
      <c r="J123" s="24">
        <v>0</v>
      </c>
      <c r="K123" s="24">
        <v>0</v>
      </c>
      <c r="L123" s="127">
        <v>1.5099861240000001</v>
      </c>
      <c r="M123" s="95">
        <v>0</v>
      </c>
      <c r="N123" s="95">
        <f t="shared" si="108"/>
        <v>-1.5020138759999995</v>
      </c>
      <c r="O123" s="95" t="s">
        <v>32</v>
      </c>
      <c r="P123" s="95">
        <f t="shared" si="109"/>
        <v>0</v>
      </c>
      <c r="Q123" s="95" t="s">
        <v>32</v>
      </c>
      <c r="R123" s="95">
        <f t="shared" si="110"/>
        <v>0</v>
      </c>
      <c r="S123" s="95" t="s">
        <v>32</v>
      </c>
      <c r="T123" s="95">
        <f t="shared" si="111"/>
        <v>-1.5020138759999995</v>
      </c>
      <c r="U123" s="95" t="s">
        <v>32</v>
      </c>
      <c r="V123" s="95">
        <f t="shared" si="112"/>
        <v>0</v>
      </c>
      <c r="W123" s="95" t="s">
        <v>32</v>
      </c>
      <c r="X123" s="95" t="s">
        <v>32</v>
      </c>
    </row>
    <row r="124" spans="1:1025" x14ac:dyDescent="0.2">
      <c r="A124" s="80" t="s">
        <v>246</v>
      </c>
      <c r="B124" s="84" t="s">
        <v>157</v>
      </c>
      <c r="C124" s="81" t="s">
        <v>31</v>
      </c>
      <c r="D124" s="80">
        <f t="shared" si="106"/>
        <v>0</v>
      </c>
      <c r="E124" s="80">
        <v>0</v>
      </c>
      <c r="F124" s="80">
        <v>0</v>
      </c>
      <c r="G124" s="80">
        <v>0</v>
      </c>
      <c r="H124" s="93">
        <v>0</v>
      </c>
      <c r="I124" s="80">
        <f t="shared" si="107"/>
        <v>0</v>
      </c>
      <c r="J124" s="80">
        <v>0</v>
      </c>
      <c r="K124" s="80">
        <v>0</v>
      </c>
      <c r="L124" s="126">
        <v>0</v>
      </c>
      <c r="M124" s="93">
        <v>0</v>
      </c>
      <c r="N124" s="93">
        <f t="shared" si="108"/>
        <v>0</v>
      </c>
      <c r="O124" s="93" t="s">
        <v>32</v>
      </c>
      <c r="P124" s="93">
        <f t="shared" si="109"/>
        <v>0</v>
      </c>
      <c r="Q124" s="93" t="s">
        <v>32</v>
      </c>
      <c r="R124" s="93">
        <f t="shared" si="110"/>
        <v>0</v>
      </c>
      <c r="S124" s="93" t="s">
        <v>32</v>
      </c>
      <c r="T124" s="93">
        <f t="shared" si="111"/>
        <v>0</v>
      </c>
      <c r="U124" s="93" t="s">
        <v>32</v>
      </c>
      <c r="V124" s="93">
        <f t="shared" si="112"/>
        <v>0</v>
      </c>
      <c r="W124" s="93" t="s">
        <v>32</v>
      </c>
      <c r="X124" s="93" t="s">
        <v>32</v>
      </c>
    </row>
    <row r="125" spans="1:1025" ht="25.5" x14ac:dyDescent="0.2">
      <c r="A125" s="80" t="s">
        <v>115</v>
      </c>
      <c r="B125" s="81" t="s">
        <v>116</v>
      </c>
      <c r="C125" s="81" t="s">
        <v>31</v>
      </c>
      <c r="D125" s="80">
        <f t="shared" si="106"/>
        <v>0</v>
      </c>
      <c r="E125" s="80">
        <v>0</v>
      </c>
      <c r="F125" s="80">
        <v>0</v>
      </c>
      <c r="G125" s="80">
        <v>0</v>
      </c>
      <c r="H125" s="93">
        <v>0</v>
      </c>
      <c r="I125" s="80">
        <f t="shared" si="107"/>
        <v>0</v>
      </c>
      <c r="J125" s="80">
        <v>0</v>
      </c>
      <c r="K125" s="80">
        <v>0</v>
      </c>
      <c r="L125" s="126">
        <v>0</v>
      </c>
      <c r="M125" s="93">
        <v>0</v>
      </c>
      <c r="N125" s="93">
        <f t="shared" si="108"/>
        <v>0</v>
      </c>
      <c r="O125" s="93" t="s">
        <v>32</v>
      </c>
      <c r="P125" s="93">
        <f t="shared" si="109"/>
        <v>0</v>
      </c>
      <c r="Q125" s="93" t="s">
        <v>32</v>
      </c>
      <c r="R125" s="93">
        <f t="shared" si="110"/>
        <v>0</v>
      </c>
      <c r="S125" s="93" t="s">
        <v>32</v>
      </c>
      <c r="T125" s="93">
        <f t="shared" si="111"/>
        <v>0</v>
      </c>
      <c r="U125" s="93" t="s">
        <v>32</v>
      </c>
      <c r="V125" s="93">
        <f t="shared" si="112"/>
        <v>0</v>
      </c>
      <c r="W125" s="93" t="s">
        <v>32</v>
      </c>
      <c r="X125" s="93" t="s">
        <v>32</v>
      </c>
    </row>
    <row r="126" spans="1:1025" ht="25.5" x14ac:dyDescent="0.2">
      <c r="A126" s="80" t="s">
        <v>117</v>
      </c>
      <c r="B126" s="81" t="s">
        <v>118</v>
      </c>
      <c r="C126" s="81" t="s">
        <v>31</v>
      </c>
      <c r="D126" s="80">
        <f t="shared" si="106"/>
        <v>60.37299999999999</v>
      </c>
      <c r="E126" s="80">
        <f t="shared" ref="E126:F126" si="146">SUM(E127,E140,E149)</f>
        <v>0</v>
      </c>
      <c r="F126" s="80">
        <f t="shared" si="146"/>
        <v>0</v>
      </c>
      <c r="G126" s="80">
        <f t="shared" ref="G126:H126" si="147">SUM(G127,G140,G149)</f>
        <v>60.37299999999999</v>
      </c>
      <c r="H126" s="93">
        <f t="shared" si="147"/>
        <v>0</v>
      </c>
      <c r="I126" s="80">
        <f t="shared" si="107"/>
        <v>56.823799119999997</v>
      </c>
      <c r="J126" s="80">
        <f t="shared" ref="J126" si="148">SUM(J127,J140,J149)</f>
        <v>0</v>
      </c>
      <c r="K126" s="80">
        <f t="shared" ref="K126:M126" si="149">SUM(K127,K140,K149)</f>
        <v>0</v>
      </c>
      <c r="L126" s="126">
        <f t="shared" si="149"/>
        <v>56.823799119999997</v>
      </c>
      <c r="M126" s="93">
        <f t="shared" si="149"/>
        <v>0</v>
      </c>
      <c r="N126" s="93">
        <f t="shared" si="108"/>
        <v>-3.5492008799999937</v>
      </c>
      <c r="O126" s="93" t="s">
        <v>32</v>
      </c>
      <c r="P126" s="93">
        <f t="shared" si="109"/>
        <v>0</v>
      </c>
      <c r="Q126" s="93" t="s">
        <v>32</v>
      </c>
      <c r="R126" s="93">
        <f t="shared" si="110"/>
        <v>0</v>
      </c>
      <c r="S126" s="93" t="s">
        <v>32</v>
      </c>
      <c r="T126" s="93">
        <f t="shared" si="111"/>
        <v>-3.5492008799999937</v>
      </c>
      <c r="U126" s="93" t="s">
        <v>32</v>
      </c>
      <c r="V126" s="93">
        <f t="shared" si="112"/>
        <v>0</v>
      </c>
      <c r="W126" s="93" t="s">
        <v>32</v>
      </c>
      <c r="X126" s="93" t="s">
        <v>32</v>
      </c>
    </row>
    <row r="127" spans="1:1025" s="59" customFormat="1" ht="15.75" x14ac:dyDescent="0.25">
      <c r="A127" s="80" t="s">
        <v>249</v>
      </c>
      <c r="B127" s="81" t="s">
        <v>123</v>
      </c>
      <c r="C127" s="81" t="s">
        <v>31</v>
      </c>
      <c r="D127" s="80">
        <f t="shared" si="106"/>
        <v>48.819999999999993</v>
      </c>
      <c r="E127" s="80">
        <f t="shared" ref="E127:F127" si="150">SUM(E128:E139)</f>
        <v>0</v>
      </c>
      <c r="F127" s="80">
        <f t="shared" si="150"/>
        <v>0</v>
      </c>
      <c r="G127" s="80">
        <f t="shared" ref="G127:H127" si="151">SUM(G128:G139)</f>
        <v>48.819999999999993</v>
      </c>
      <c r="H127" s="93">
        <f t="shared" si="151"/>
        <v>0</v>
      </c>
      <c r="I127" s="80">
        <f t="shared" si="107"/>
        <v>46.969699119999994</v>
      </c>
      <c r="J127" s="80">
        <f t="shared" ref="J127" si="152">SUM(J128:J139)</f>
        <v>0</v>
      </c>
      <c r="K127" s="80">
        <f t="shared" ref="K127:M127" si="153">SUM(K128:K139)</f>
        <v>0</v>
      </c>
      <c r="L127" s="126">
        <f t="shared" si="153"/>
        <v>46.969699119999994</v>
      </c>
      <c r="M127" s="93">
        <f t="shared" si="153"/>
        <v>0</v>
      </c>
      <c r="N127" s="93">
        <f t="shared" si="108"/>
        <v>-1.8503008799999989</v>
      </c>
      <c r="O127" s="93" t="s">
        <v>32</v>
      </c>
      <c r="P127" s="93">
        <f t="shared" si="109"/>
        <v>0</v>
      </c>
      <c r="Q127" s="93" t="s">
        <v>32</v>
      </c>
      <c r="R127" s="93">
        <f t="shared" si="110"/>
        <v>0</v>
      </c>
      <c r="S127" s="93" t="s">
        <v>32</v>
      </c>
      <c r="T127" s="93">
        <f t="shared" si="111"/>
        <v>-1.8503008799999989</v>
      </c>
      <c r="U127" s="93" t="s">
        <v>32</v>
      </c>
      <c r="V127" s="93">
        <f t="shared" si="112"/>
        <v>0</v>
      </c>
      <c r="W127" s="93" t="s">
        <v>32</v>
      </c>
      <c r="X127" s="93" t="s">
        <v>32</v>
      </c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31.5" x14ac:dyDescent="0.2">
      <c r="A128" s="24" t="s">
        <v>249</v>
      </c>
      <c r="B128" s="122" t="s">
        <v>252</v>
      </c>
      <c r="C128" s="132" t="s">
        <v>253</v>
      </c>
      <c r="D128" s="24">
        <f t="shared" si="106"/>
        <v>0.6</v>
      </c>
      <c r="E128" s="24">
        <v>0</v>
      </c>
      <c r="F128" s="24">
        <v>0</v>
      </c>
      <c r="G128" s="95">
        <v>0.6</v>
      </c>
      <c r="H128" s="95">
        <v>0</v>
      </c>
      <c r="I128" s="24">
        <f t="shared" si="107"/>
        <v>0.80434112400000002</v>
      </c>
      <c r="J128" s="24">
        <v>0</v>
      </c>
      <c r="K128" s="24">
        <v>0</v>
      </c>
      <c r="L128" s="127">
        <v>0.80434112400000002</v>
      </c>
      <c r="M128" s="95">
        <v>0</v>
      </c>
      <c r="N128" s="95">
        <f t="shared" si="108"/>
        <v>0.20434112400000004</v>
      </c>
      <c r="O128" s="95" t="s">
        <v>32</v>
      </c>
      <c r="P128" s="95">
        <f t="shared" si="109"/>
        <v>0</v>
      </c>
      <c r="Q128" s="95" t="s">
        <v>32</v>
      </c>
      <c r="R128" s="95">
        <f t="shared" si="110"/>
        <v>0</v>
      </c>
      <c r="S128" s="95" t="s">
        <v>32</v>
      </c>
      <c r="T128" s="95">
        <f t="shared" si="111"/>
        <v>0.20434112400000004</v>
      </c>
      <c r="U128" s="95" t="s">
        <v>32</v>
      </c>
      <c r="V128" s="95">
        <f t="shared" si="112"/>
        <v>0</v>
      </c>
      <c r="W128" s="95" t="s">
        <v>32</v>
      </c>
      <c r="X128" s="95" t="s">
        <v>32</v>
      </c>
    </row>
    <row r="129" spans="1:1025" s="59" customFormat="1" ht="31.5" x14ac:dyDescent="0.25">
      <c r="A129" s="24" t="s">
        <v>249</v>
      </c>
      <c r="B129" s="122" t="s">
        <v>254</v>
      </c>
      <c r="C129" s="132" t="s">
        <v>255</v>
      </c>
      <c r="D129" s="24">
        <f t="shared" si="106"/>
        <v>0.33500000000000002</v>
      </c>
      <c r="E129" s="24">
        <v>0</v>
      </c>
      <c r="F129" s="24">
        <v>0</v>
      </c>
      <c r="G129" s="95">
        <v>0.33500000000000002</v>
      </c>
      <c r="H129" s="95">
        <v>0</v>
      </c>
      <c r="I129" s="24">
        <f t="shared" si="107"/>
        <v>0.32840000399999997</v>
      </c>
      <c r="J129" s="24">
        <v>0</v>
      </c>
      <c r="K129" s="24">
        <v>0</v>
      </c>
      <c r="L129" s="127">
        <v>0.32840000399999997</v>
      </c>
      <c r="M129" s="95">
        <v>0</v>
      </c>
      <c r="N129" s="95">
        <f t="shared" si="108"/>
        <v>-6.5999960000000524E-3</v>
      </c>
      <c r="O129" s="95" t="s">
        <v>32</v>
      </c>
      <c r="P129" s="95">
        <f t="shared" si="109"/>
        <v>0</v>
      </c>
      <c r="Q129" s="95" t="s">
        <v>32</v>
      </c>
      <c r="R129" s="95">
        <f t="shared" si="110"/>
        <v>0</v>
      </c>
      <c r="S129" s="95" t="s">
        <v>32</v>
      </c>
      <c r="T129" s="95">
        <f t="shared" si="111"/>
        <v>-6.5999960000000524E-3</v>
      </c>
      <c r="U129" s="95" t="s">
        <v>32</v>
      </c>
      <c r="V129" s="95">
        <f t="shared" si="112"/>
        <v>0</v>
      </c>
      <c r="W129" s="95" t="s">
        <v>32</v>
      </c>
      <c r="X129" s="95" t="s">
        <v>32</v>
      </c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</row>
    <row r="130" spans="1:1025" s="59" customFormat="1" ht="63" x14ac:dyDescent="0.25">
      <c r="A130" s="24" t="s">
        <v>249</v>
      </c>
      <c r="B130" s="122" t="s">
        <v>262</v>
      </c>
      <c r="C130" s="132" t="s">
        <v>263</v>
      </c>
      <c r="D130" s="24">
        <f t="shared" si="106"/>
        <v>1.2</v>
      </c>
      <c r="E130" s="24">
        <v>0</v>
      </c>
      <c r="F130" s="24">
        <v>0</v>
      </c>
      <c r="G130" s="95">
        <v>1.2</v>
      </c>
      <c r="H130" s="95">
        <v>0</v>
      </c>
      <c r="I130" s="24">
        <f t="shared" si="107"/>
        <v>0.84</v>
      </c>
      <c r="J130" s="24">
        <v>0</v>
      </c>
      <c r="K130" s="24">
        <v>0</v>
      </c>
      <c r="L130" s="127">
        <v>0.84</v>
      </c>
      <c r="M130" s="95">
        <v>0</v>
      </c>
      <c r="N130" s="95">
        <f t="shared" si="108"/>
        <v>-0.36</v>
      </c>
      <c r="O130" s="95" t="s">
        <v>32</v>
      </c>
      <c r="P130" s="95">
        <f t="shared" si="109"/>
        <v>0</v>
      </c>
      <c r="Q130" s="95" t="s">
        <v>32</v>
      </c>
      <c r="R130" s="95">
        <f t="shared" si="110"/>
        <v>0</v>
      </c>
      <c r="S130" s="95" t="s">
        <v>32</v>
      </c>
      <c r="T130" s="95">
        <f t="shared" si="111"/>
        <v>-0.36</v>
      </c>
      <c r="U130" s="95" t="s">
        <v>32</v>
      </c>
      <c r="V130" s="95">
        <f t="shared" si="112"/>
        <v>0</v>
      </c>
      <c r="W130" s="95" t="s">
        <v>32</v>
      </c>
      <c r="X130" s="95" t="s">
        <v>32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</row>
    <row r="131" spans="1:1025" s="59" customFormat="1" ht="78.75" x14ac:dyDescent="0.25">
      <c r="A131" s="24" t="s">
        <v>249</v>
      </c>
      <c r="B131" s="123" t="s">
        <v>450</v>
      </c>
      <c r="C131" s="132" t="s">
        <v>357</v>
      </c>
      <c r="D131" s="24">
        <f t="shared" si="106"/>
        <v>19.594999999999999</v>
      </c>
      <c r="E131" s="24">
        <v>0</v>
      </c>
      <c r="F131" s="24">
        <v>0</v>
      </c>
      <c r="G131" s="95">
        <v>19.594999999999999</v>
      </c>
      <c r="H131" s="95">
        <v>0</v>
      </c>
      <c r="I131" s="24">
        <f t="shared" si="107"/>
        <v>19.404</v>
      </c>
      <c r="J131" s="24">
        <v>0</v>
      </c>
      <c r="K131" s="24">
        <v>0</v>
      </c>
      <c r="L131" s="127">
        <v>19.404</v>
      </c>
      <c r="M131" s="95">
        <v>0</v>
      </c>
      <c r="N131" s="95">
        <f t="shared" si="108"/>
        <v>-0.19099999999999895</v>
      </c>
      <c r="O131" s="95" t="s">
        <v>32</v>
      </c>
      <c r="P131" s="95">
        <f t="shared" si="109"/>
        <v>0</v>
      </c>
      <c r="Q131" s="95" t="s">
        <v>32</v>
      </c>
      <c r="R131" s="95">
        <f t="shared" si="110"/>
        <v>0</v>
      </c>
      <c r="S131" s="95" t="s">
        <v>32</v>
      </c>
      <c r="T131" s="95">
        <f t="shared" si="111"/>
        <v>-0.19099999999999895</v>
      </c>
      <c r="U131" s="95" t="s">
        <v>32</v>
      </c>
      <c r="V131" s="95">
        <f t="shared" si="112"/>
        <v>0</v>
      </c>
      <c r="W131" s="95" t="s">
        <v>32</v>
      </c>
      <c r="X131" s="95" t="s">
        <v>32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</row>
    <row r="132" spans="1:1025" ht="78.75" x14ac:dyDescent="0.2">
      <c r="A132" s="24" t="s">
        <v>249</v>
      </c>
      <c r="B132" s="123" t="s">
        <v>358</v>
      </c>
      <c r="C132" s="132" t="s">
        <v>359</v>
      </c>
      <c r="D132" s="24">
        <f t="shared" si="106"/>
        <v>11.195</v>
      </c>
      <c r="E132" s="24">
        <v>0</v>
      </c>
      <c r="F132" s="24">
        <v>0</v>
      </c>
      <c r="G132" s="95">
        <v>11.195</v>
      </c>
      <c r="H132" s="95">
        <v>0</v>
      </c>
      <c r="I132" s="24">
        <f t="shared" si="107"/>
        <v>11.087999999999999</v>
      </c>
      <c r="J132" s="24">
        <v>0</v>
      </c>
      <c r="K132" s="24">
        <v>0</v>
      </c>
      <c r="L132" s="127">
        <v>11.087999999999999</v>
      </c>
      <c r="M132" s="95">
        <v>0</v>
      </c>
      <c r="N132" s="95">
        <f t="shared" si="108"/>
        <v>-0.10700000000000109</v>
      </c>
      <c r="O132" s="95" t="s">
        <v>32</v>
      </c>
      <c r="P132" s="95">
        <f t="shared" si="109"/>
        <v>0</v>
      </c>
      <c r="Q132" s="95" t="s">
        <v>32</v>
      </c>
      <c r="R132" s="95">
        <f t="shared" si="110"/>
        <v>0</v>
      </c>
      <c r="S132" s="95" t="s">
        <v>32</v>
      </c>
      <c r="T132" s="95">
        <f t="shared" si="111"/>
        <v>-0.10700000000000109</v>
      </c>
      <c r="U132" s="95" t="s">
        <v>32</v>
      </c>
      <c r="V132" s="95">
        <f t="shared" si="112"/>
        <v>0</v>
      </c>
      <c r="W132" s="95" t="s">
        <v>32</v>
      </c>
      <c r="X132" s="95" t="s">
        <v>32</v>
      </c>
    </row>
    <row r="133" spans="1:1025" ht="31.5" x14ac:dyDescent="0.2">
      <c r="A133" s="24" t="s">
        <v>249</v>
      </c>
      <c r="B133" s="123" t="s">
        <v>451</v>
      </c>
      <c r="C133" s="132" t="s">
        <v>452</v>
      </c>
      <c r="D133" s="24">
        <f t="shared" ref="D133:D138" si="154">SUM(E133:H133)</f>
        <v>4.5</v>
      </c>
      <c r="E133" s="24">
        <v>0</v>
      </c>
      <c r="F133" s="24">
        <v>0</v>
      </c>
      <c r="G133" s="95">
        <v>4.5</v>
      </c>
      <c r="H133" s="95">
        <v>0</v>
      </c>
      <c r="I133" s="24">
        <f t="shared" ref="I133:I138" si="155">SUM(J133:M133)</f>
        <v>4.4099999999999993</v>
      </c>
      <c r="J133" s="24">
        <v>0</v>
      </c>
      <c r="K133" s="24">
        <v>0</v>
      </c>
      <c r="L133" s="127">
        <v>4.4099999999999993</v>
      </c>
      <c r="M133" s="95">
        <v>0</v>
      </c>
      <c r="N133" s="95">
        <f t="shared" ref="N133:N138" si="156">I133-D133</f>
        <v>-9.0000000000000746E-2</v>
      </c>
      <c r="O133" s="95" t="s">
        <v>32</v>
      </c>
      <c r="P133" s="95">
        <f t="shared" ref="P133:P138" si="157">J133-E133</f>
        <v>0</v>
      </c>
      <c r="Q133" s="95" t="s">
        <v>32</v>
      </c>
      <c r="R133" s="95">
        <f t="shared" ref="R133:R138" si="158">K133-F133</f>
        <v>0</v>
      </c>
      <c r="S133" s="95" t="s">
        <v>32</v>
      </c>
      <c r="T133" s="95">
        <f t="shared" ref="T133:T138" si="159">L133-G133</f>
        <v>-9.0000000000000746E-2</v>
      </c>
      <c r="U133" s="95" t="s">
        <v>32</v>
      </c>
      <c r="V133" s="95">
        <f t="shared" ref="V133:V138" si="160">M133-H133</f>
        <v>0</v>
      </c>
      <c r="W133" s="95" t="s">
        <v>32</v>
      </c>
      <c r="X133" s="95" t="s">
        <v>32</v>
      </c>
    </row>
    <row r="134" spans="1:1025" ht="31.5" x14ac:dyDescent="0.2">
      <c r="A134" s="24" t="s">
        <v>249</v>
      </c>
      <c r="B134" s="123" t="s">
        <v>453</v>
      </c>
      <c r="C134" s="132" t="s">
        <v>454</v>
      </c>
      <c r="D134" s="24">
        <f t="shared" si="154"/>
        <v>0.3</v>
      </c>
      <c r="E134" s="24">
        <v>0</v>
      </c>
      <c r="F134" s="24">
        <v>0</v>
      </c>
      <c r="G134" s="95">
        <v>0.3</v>
      </c>
      <c r="H134" s="95">
        <v>0</v>
      </c>
      <c r="I134" s="24">
        <f t="shared" si="155"/>
        <v>0.3</v>
      </c>
      <c r="J134" s="24">
        <v>0</v>
      </c>
      <c r="K134" s="24">
        <v>0</v>
      </c>
      <c r="L134" s="127">
        <v>0.3</v>
      </c>
      <c r="M134" s="95">
        <v>0</v>
      </c>
      <c r="N134" s="95">
        <f t="shared" si="156"/>
        <v>0</v>
      </c>
      <c r="O134" s="95" t="s">
        <v>32</v>
      </c>
      <c r="P134" s="95">
        <f t="shared" si="157"/>
        <v>0</v>
      </c>
      <c r="Q134" s="95" t="s">
        <v>32</v>
      </c>
      <c r="R134" s="95">
        <f t="shared" si="158"/>
        <v>0</v>
      </c>
      <c r="S134" s="95" t="s">
        <v>32</v>
      </c>
      <c r="T134" s="95">
        <f t="shared" si="159"/>
        <v>0</v>
      </c>
      <c r="U134" s="95" t="s">
        <v>32</v>
      </c>
      <c r="V134" s="95">
        <f t="shared" si="160"/>
        <v>0</v>
      </c>
      <c r="W134" s="95" t="s">
        <v>32</v>
      </c>
      <c r="X134" s="95" t="s">
        <v>32</v>
      </c>
    </row>
    <row r="135" spans="1:1025" ht="31.5" x14ac:dyDescent="0.2">
      <c r="A135" s="24" t="s">
        <v>249</v>
      </c>
      <c r="B135" s="123" t="s">
        <v>455</v>
      </c>
      <c r="C135" s="132" t="s">
        <v>456</v>
      </c>
      <c r="D135" s="24">
        <f t="shared" si="154"/>
        <v>1.46</v>
      </c>
      <c r="E135" s="24">
        <v>0</v>
      </c>
      <c r="F135" s="24">
        <v>0</v>
      </c>
      <c r="G135" s="95">
        <v>1.46</v>
      </c>
      <c r="H135" s="95">
        <v>0</v>
      </c>
      <c r="I135" s="24">
        <f t="shared" si="155"/>
        <v>1.4000000039999998</v>
      </c>
      <c r="J135" s="24">
        <v>0</v>
      </c>
      <c r="K135" s="24">
        <v>0</v>
      </c>
      <c r="L135" s="127">
        <v>1.4000000039999998</v>
      </c>
      <c r="M135" s="95">
        <v>0</v>
      </c>
      <c r="N135" s="95">
        <f t="shared" si="156"/>
        <v>-5.9999996000000166E-2</v>
      </c>
      <c r="O135" s="95" t="s">
        <v>32</v>
      </c>
      <c r="P135" s="95">
        <f t="shared" si="157"/>
        <v>0</v>
      </c>
      <c r="Q135" s="95" t="s">
        <v>32</v>
      </c>
      <c r="R135" s="95">
        <f t="shared" si="158"/>
        <v>0</v>
      </c>
      <c r="S135" s="95" t="s">
        <v>32</v>
      </c>
      <c r="T135" s="95">
        <f t="shared" si="159"/>
        <v>-5.9999996000000166E-2</v>
      </c>
      <c r="U135" s="95" t="s">
        <v>32</v>
      </c>
      <c r="V135" s="95">
        <f t="shared" si="160"/>
        <v>0</v>
      </c>
      <c r="W135" s="95" t="s">
        <v>32</v>
      </c>
      <c r="X135" s="95" t="s">
        <v>32</v>
      </c>
    </row>
    <row r="136" spans="1:1025" ht="47.25" x14ac:dyDescent="0.2">
      <c r="A136" s="24" t="s">
        <v>249</v>
      </c>
      <c r="B136" s="123" t="s">
        <v>457</v>
      </c>
      <c r="C136" s="132" t="s">
        <v>458</v>
      </c>
      <c r="D136" s="24">
        <f t="shared" si="154"/>
        <v>3.36</v>
      </c>
      <c r="E136" s="24">
        <v>0</v>
      </c>
      <c r="F136" s="24">
        <v>0</v>
      </c>
      <c r="G136" s="95">
        <v>3.36</v>
      </c>
      <c r="H136" s="95">
        <v>0</v>
      </c>
      <c r="I136" s="24">
        <f t="shared" si="155"/>
        <v>2.5244580000000001</v>
      </c>
      <c r="J136" s="24">
        <v>0</v>
      </c>
      <c r="K136" s="24">
        <v>0</v>
      </c>
      <c r="L136" s="127">
        <v>2.5244580000000001</v>
      </c>
      <c r="M136" s="95">
        <v>0</v>
      </c>
      <c r="N136" s="95">
        <f t="shared" si="156"/>
        <v>-0.83554199999999978</v>
      </c>
      <c r="O136" s="95" t="s">
        <v>32</v>
      </c>
      <c r="P136" s="95">
        <f t="shared" si="157"/>
        <v>0</v>
      </c>
      <c r="Q136" s="95" t="s">
        <v>32</v>
      </c>
      <c r="R136" s="95">
        <f t="shared" si="158"/>
        <v>0</v>
      </c>
      <c r="S136" s="95" t="s">
        <v>32</v>
      </c>
      <c r="T136" s="95">
        <f t="shared" si="159"/>
        <v>-0.83554199999999978</v>
      </c>
      <c r="U136" s="95" t="s">
        <v>32</v>
      </c>
      <c r="V136" s="95">
        <f t="shared" si="160"/>
        <v>0</v>
      </c>
      <c r="W136" s="95" t="s">
        <v>32</v>
      </c>
      <c r="X136" s="95" t="s">
        <v>32</v>
      </c>
    </row>
    <row r="137" spans="1:1025" ht="31.5" x14ac:dyDescent="0.2">
      <c r="A137" s="24" t="s">
        <v>249</v>
      </c>
      <c r="B137" s="123" t="s">
        <v>459</v>
      </c>
      <c r="C137" s="132" t="s">
        <v>460</v>
      </c>
      <c r="D137" s="24">
        <f t="shared" si="154"/>
        <v>2.04</v>
      </c>
      <c r="E137" s="24">
        <v>0</v>
      </c>
      <c r="F137" s="24">
        <v>0</v>
      </c>
      <c r="G137" s="95">
        <v>2.04</v>
      </c>
      <c r="H137" s="95">
        <v>0</v>
      </c>
      <c r="I137" s="24">
        <f t="shared" si="155"/>
        <v>1.6405000000000001</v>
      </c>
      <c r="J137" s="24">
        <v>0</v>
      </c>
      <c r="K137" s="24">
        <v>0</v>
      </c>
      <c r="L137" s="127">
        <v>1.6405000000000001</v>
      </c>
      <c r="M137" s="95">
        <v>0</v>
      </c>
      <c r="N137" s="95">
        <f t="shared" si="156"/>
        <v>-0.39949999999999997</v>
      </c>
      <c r="O137" s="95" t="s">
        <v>32</v>
      </c>
      <c r="P137" s="95">
        <f t="shared" si="157"/>
        <v>0</v>
      </c>
      <c r="Q137" s="95" t="s">
        <v>32</v>
      </c>
      <c r="R137" s="95">
        <f t="shared" si="158"/>
        <v>0</v>
      </c>
      <c r="S137" s="95" t="s">
        <v>32</v>
      </c>
      <c r="T137" s="95">
        <f t="shared" si="159"/>
        <v>-0.39949999999999997</v>
      </c>
      <c r="U137" s="95" t="s">
        <v>32</v>
      </c>
      <c r="V137" s="95">
        <f t="shared" si="160"/>
        <v>0</v>
      </c>
      <c r="W137" s="95" t="s">
        <v>32</v>
      </c>
      <c r="X137" s="95" t="s">
        <v>32</v>
      </c>
    </row>
    <row r="138" spans="1:1025" ht="31.5" x14ac:dyDescent="0.2">
      <c r="A138" s="24" t="s">
        <v>249</v>
      </c>
      <c r="B138" s="123" t="s">
        <v>461</v>
      </c>
      <c r="C138" s="132" t="s">
        <v>462</v>
      </c>
      <c r="D138" s="24">
        <f t="shared" si="154"/>
        <v>4.08</v>
      </c>
      <c r="E138" s="24">
        <v>0</v>
      </c>
      <c r="F138" s="24">
        <v>0</v>
      </c>
      <c r="G138" s="95">
        <v>4.08</v>
      </c>
      <c r="H138" s="95">
        <v>0</v>
      </c>
      <c r="I138" s="24">
        <f t="shared" si="155"/>
        <v>4.08</v>
      </c>
      <c r="J138" s="24">
        <v>0</v>
      </c>
      <c r="K138" s="24">
        <v>0</v>
      </c>
      <c r="L138" s="127">
        <v>4.08</v>
      </c>
      <c r="M138" s="95">
        <v>0</v>
      </c>
      <c r="N138" s="95">
        <f t="shared" si="156"/>
        <v>0</v>
      </c>
      <c r="O138" s="95" t="s">
        <v>32</v>
      </c>
      <c r="P138" s="95">
        <f t="shared" si="157"/>
        <v>0</v>
      </c>
      <c r="Q138" s="95" t="s">
        <v>32</v>
      </c>
      <c r="R138" s="95">
        <f t="shared" si="158"/>
        <v>0</v>
      </c>
      <c r="S138" s="95" t="s">
        <v>32</v>
      </c>
      <c r="T138" s="95">
        <f t="shared" si="159"/>
        <v>0</v>
      </c>
      <c r="U138" s="95" t="s">
        <v>32</v>
      </c>
      <c r="V138" s="95">
        <f t="shared" si="160"/>
        <v>0</v>
      </c>
      <c r="W138" s="95" t="s">
        <v>32</v>
      </c>
      <c r="X138" s="95" t="s">
        <v>32</v>
      </c>
    </row>
    <row r="139" spans="1:1025" ht="31.5" x14ac:dyDescent="0.2">
      <c r="A139" s="24" t="s">
        <v>249</v>
      </c>
      <c r="B139" s="123" t="s">
        <v>463</v>
      </c>
      <c r="C139" s="132" t="s">
        <v>464</v>
      </c>
      <c r="D139" s="24">
        <f t="shared" si="106"/>
        <v>0.155</v>
      </c>
      <c r="E139" s="24">
        <v>0</v>
      </c>
      <c r="F139" s="24">
        <v>0</v>
      </c>
      <c r="G139" s="95">
        <v>0.155</v>
      </c>
      <c r="H139" s="95">
        <v>0</v>
      </c>
      <c r="I139" s="24">
        <f t="shared" si="107"/>
        <v>0.149999988</v>
      </c>
      <c r="J139" s="24">
        <v>0</v>
      </c>
      <c r="K139" s="24">
        <v>0</v>
      </c>
      <c r="L139" s="127">
        <v>0.149999988</v>
      </c>
      <c r="M139" s="95">
        <v>0</v>
      </c>
      <c r="N139" s="95">
        <f t="shared" si="108"/>
        <v>-5.0000119999999981E-3</v>
      </c>
      <c r="O139" s="95" t="s">
        <v>32</v>
      </c>
      <c r="P139" s="95">
        <f t="shared" si="109"/>
        <v>0</v>
      </c>
      <c r="Q139" s="95" t="s">
        <v>32</v>
      </c>
      <c r="R139" s="95">
        <f t="shared" si="110"/>
        <v>0</v>
      </c>
      <c r="S139" s="95" t="s">
        <v>32</v>
      </c>
      <c r="T139" s="95">
        <f t="shared" si="111"/>
        <v>-5.0000119999999981E-3</v>
      </c>
      <c r="U139" s="95" t="s">
        <v>32</v>
      </c>
      <c r="V139" s="95">
        <f t="shared" si="112"/>
        <v>0</v>
      </c>
      <c r="W139" s="95" t="s">
        <v>32</v>
      </c>
      <c r="X139" s="95" t="s">
        <v>32</v>
      </c>
    </row>
    <row r="140" spans="1:1025" x14ac:dyDescent="0.2">
      <c r="A140" s="80" t="s">
        <v>274</v>
      </c>
      <c r="B140" s="81" t="s">
        <v>151</v>
      </c>
      <c r="C140" s="81" t="s">
        <v>31</v>
      </c>
      <c r="D140" s="80">
        <f t="shared" si="106"/>
        <v>11.552999999999999</v>
      </c>
      <c r="E140" s="80">
        <f t="shared" ref="E140:F140" si="161">SUM(E141:E148)</f>
        <v>0</v>
      </c>
      <c r="F140" s="80">
        <f t="shared" si="161"/>
        <v>0</v>
      </c>
      <c r="G140" s="80">
        <f t="shared" ref="G140:H140" si="162">SUM(G141:G148)</f>
        <v>11.552999999999999</v>
      </c>
      <c r="H140" s="93">
        <f t="shared" si="162"/>
        <v>0</v>
      </c>
      <c r="I140" s="80">
        <f t="shared" si="107"/>
        <v>9.8541000000000007</v>
      </c>
      <c r="J140" s="80">
        <f t="shared" ref="J140" si="163">SUM(J141:J148)</f>
        <v>0</v>
      </c>
      <c r="K140" s="80">
        <f t="shared" ref="K140:M140" si="164">SUM(K141:K148)</f>
        <v>0</v>
      </c>
      <c r="L140" s="126">
        <f t="shared" si="164"/>
        <v>9.8541000000000007</v>
      </c>
      <c r="M140" s="93">
        <f t="shared" si="164"/>
        <v>0</v>
      </c>
      <c r="N140" s="93">
        <f t="shared" si="108"/>
        <v>-1.6988999999999983</v>
      </c>
      <c r="O140" s="93" t="s">
        <v>32</v>
      </c>
      <c r="P140" s="93">
        <f t="shared" si="109"/>
        <v>0</v>
      </c>
      <c r="Q140" s="93" t="s">
        <v>32</v>
      </c>
      <c r="R140" s="93">
        <f t="shared" si="110"/>
        <v>0</v>
      </c>
      <c r="S140" s="93" t="s">
        <v>32</v>
      </c>
      <c r="T140" s="93">
        <f t="shared" si="111"/>
        <v>-1.6988999999999983</v>
      </c>
      <c r="U140" s="93" t="s">
        <v>32</v>
      </c>
      <c r="V140" s="93">
        <f t="shared" si="112"/>
        <v>0</v>
      </c>
      <c r="W140" s="93" t="s">
        <v>32</v>
      </c>
      <c r="X140" s="93" t="s">
        <v>32</v>
      </c>
    </row>
    <row r="141" spans="1:1025" ht="31.5" x14ac:dyDescent="0.2">
      <c r="A141" s="24" t="s">
        <v>274</v>
      </c>
      <c r="B141" s="124" t="s">
        <v>277</v>
      </c>
      <c r="C141" s="133" t="s">
        <v>278</v>
      </c>
      <c r="D141" s="24">
        <f t="shared" si="106"/>
        <v>1.38</v>
      </c>
      <c r="E141" s="24">
        <v>0</v>
      </c>
      <c r="F141" s="24">
        <v>0</v>
      </c>
      <c r="G141" s="95">
        <v>1.38</v>
      </c>
      <c r="H141" s="95">
        <v>0</v>
      </c>
      <c r="I141" s="24">
        <f t="shared" si="107"/>
        <v>1.1385000000000001</v>
      </c>
      <c r="J141" s="24">
        <v>0</v>
      </c>
      <c r="K141" s="24">
        <v>0</v>
      </c>
      <c r="L141" s="127">
        <v>1.1385000000000001</v>
      </c>
      <c r="M141" s="95">
        <v>0</v>
      </c>
      <c r="N141" s="95">
        <f t="shared" si="108"/>
        <v>-0.24149999999999983</v>
      </c>
      <c r="O141" s="95" t="s">
        <v>32</v>
      </c>
      <c r="P141" s="95">
        <f t="shared" si="109"/>
        <v>0</v>
      </c>
      <c r="Q141" s="95" t="s">
        <v>32</v>
      </c>
      <c r="R141" s="95">
        <f t="shared" si="110"/>
        <v>0</v>
      </c>
      <c r="S141" s="95" t="s">
        <v>32</v>
      </c>
      <c r="T141" s="95">
        <f t="shared" si="111"/>
        <v>-0.24149999999999983</v>
      </c>
      <c r="U141" s="95" t="s">
        <v>32</v>
      </c>
      <c r="V141" s="95">
        <f t="shared" si="112"/>
        <v>0</v>
      </c>
      <c r="W141" s="95" t="s">
        <v>32</v>
      </c>
      <c r="X141" s="95" t="s">
        <v>32</v>
      </c>
    </row>
    <row r="142" spans="1:1025" ht="47.25" x14ac:dyDescent="0.2">
      <c r="A142" s="24" t="s">
        <v>274</v>
      </c>
      <c r="B142" s="121" t="s">
        <v>360</v>
      </c>
      <c r="C142" s="132" t="s">
        <v>361</v>
      </c>
      <c r="D142" s="24">
        <f t="shared" si="106"/>
        <v>2.2549999999999999</v>
      </c>
      <c r="E142" s="24">
        <v>0</v>
      </c>
      <c r="F142" s="24">
        <v>0</v>
      </c>
      <c r="G142" s="95">
        <v>2.2549999999999999</v>
      </c>
      <c r="H142" s="95">
        <v>0</v>
      </c>
      <c r="I142" s="24">
        <f t="shared" si="107"/>
        <v>2.052</v>
      </c>
      <c r="J142" s="24">
        <v>0</v>
      </c>
      <c r="K142" s="24">
        <v>0</v>
      </c>
      <c r="L142" s="127">
        <v>2.052</v>
      </c>
      <c r="M142" s="95">
        <v>0</v>
      </c>
      <c r="N142" s="95">
        <f t="shared" si="108"/>
        <v>-0.20299999999999985</v>
      </c>
      <c r="O142" s="95" t="s">
        <v>32</v>
      </c>
      <c r="P142" s="95">
        <f t="shared" si="109"/>
        <v>0</v>
      </c>
      <c r="Q142" s="95" t="s">
        <v>32</v>
      </c>
      <c r="R142" s="95">
        <f t="shared" si="110"/>
        <v>0</v>
      </c>
      <c r="S142" s="95" t="s">
        <v>32</v>
      </c>
      <c r="T142" s="95">
        <f t="shared" si="111"/>
        <v>-0.20299999999999985</v>
      </c>
      <c r="U142" s="95" t="s">
        <v>32</v>
      </c>
      <c r="V142" s="95">
        <f t="shared" si="112"/>
        <v>0</v>
      </c>
      <c r="W142" s="95" t="s">
        <v>32</v>
      </c>
      <c r="X142" s="95" t="s">
        <v>32</v>
      </c>
    </row>
    <row r="143" spans="1:1025" ht="31.5" x14ac:dyDescent="0.2">
      <c r="A143" s="24" t="s">
        <v>274</v>
      </c>
      <c r="B143" s="121" t="s">
        <v>362</v>
      </c>
      <c r="C143" s="132" t="s">
        <v>363</v>
      </c>
      <c r="D143" s="24">
        <f t="shared" si="106"/>
        <v>0.26200000000000001</v>
      </c>
      <c r="E143" s="24">
        <v>0</v>
      </c>
      <c r="F143" s="24">
        <v>0</v>
      </c>
      <c r="G143" s="95">
        <v>0.26200000000000001</v>
      </c>
      <c r="H143" s="95">
        <v>0</v>
      </c>
      <c r="I143" s="24">
        <f t="shared" si="107"/>
        <v>0.26400000000000001</v>
      </c>
      <c r="J143" s="24">
        <v>0</v>
      </c>
      <c r="K143" s="24">
        <v>0</v>
      </c>
      <c r="L143" s="127">
        <v>0.26400000000000001</v>
      </c>
      <c r="M143" s="95">
        <v>0</v>
      </c>
      <c r="N143" s="95">
        <f t="shared" si="108"/>
        <v>2.0000000000000018E-3</v>
      </c>
      <c r="O143" s="95" t="s">
        <v>32</v>
      </c>
      <c r="P143" s="95">
        <f t="shared" si="109"/>
        <v>0</v>
      </c>
      <c r="Q143" s="95" t="s">
        <v>32</v>
      </c>
      <c r="R143" s="95">
        <f t="shared" si="110"/>
        <v>0</v>
      </c>
      <c r="S143" s="95" t="s">
        <v>32</v>
      </c>
      <c r="T143" s="95">
        <f t="shared" si="111"/>
        <v>2.0000000000000018E-3</v>
      </c>
      <c r="U143" s="95" t="s">
        <v>32</v>
      </c>
      <c r="V143" s="95">
        <f t="shared" si="112"/>
        <v>0</v>
      </c>
      <c r="W143" s="95" t="s">
        <v>32</v>
      </c>
      <c r="X143" s="95" t="s">
        <v>32</v>
      </c>
    </row>
    <row r="144" spans="1:1025" ht="31.5" x14ac:dyDescent="0.2">
      <c r="A144" s="24" t="s">
        <v>274</v>
      </c>
      <c r="B144" s="121" t="s">
        <v>465</v>
      </c>
      <c r="C144" s="132" t="s">
        <v>466</v>
      </c>
      <c r="D144" s="24">
        <f t="shared" si="106"/>
        <v>3</v>
      </c>
      <c r="E144" s="24">
        <v>0</v>
      </c>
      <c r="F144" s="24">
        <v>0</v>
      </c>
      <c r="G144" s="95">
        <v>3</v>
      </c>
      <c r="H144" s="95">
        <v>0</v>
      </c>
      <c r="I144" s="24">
        <f t="shared" si="107"/>
        <v>1.875</v>
      </c>
      <c r="J144" s="24">
        <v>0</v>
      </c>
      <c r="K144" s="24">
        <v>0</v>
      </c>
      <c r="L144" s="127">
        <v>1.875</v>
      </c>
      <c r="M144" s="95">
        <v>0</v>
      </c>
      <c r="N144" s="95">
        <f t="shared" si="108"/>
        <v>-1.125</v>
      </c>
      <c r="O144" s="95" t="s">
        <v>32</v>
      </c>
      <c r="P144" s="95">
        <f t="shared" si="109"/>
        <v>0</v>
      </c>
      <c r="Q144" s="95" t="s">
        <v>32</v>
      </c>
      <c r="R144" s="95">
        <f t="shared" si="110"/>
        <v>0</v>
      </c>
      <c r="S144" s="95" t="s">
        <v>32</v>
      </c>
      <c r="T144" s="95">
        <f t="shared" si="111"/>
        <v>-1.125</v>
      </c>
      <c r="U144" s="95" t="s">
        <v>32</v>
      </c>
      <c r="V144" s="95">
        <f t="shared" si="112"/>
        <v>0</v>
      </c>
      <c r="W144" s="95" t="s">
        <v>32</v>
      </c>
      <c r="X144" s="95" t="s">
        <v>32</v>
      </c>
    </row>
    <row r="145" spans="1:1025" ht="31.5" x14ac:dyDescent="0.2">
      <c r="A145" s="24" t="s">
        <v>274</v>
      </c>
      <c r="B145" s="121" t="s">
        <v>467</v>
      </c>
      <c r="C145" s="132" t="s">
        <v>468</v>
      </c>
      <c r="D145" s="24">
        <f t="shared" si="106"/>
        <v>0.42</v>
      </c>
      <c r="E145" s="24">
        <v>0</v>
      </c>
      <c r="F145" s="24">
        <v>0</v>
      </c>
      <c r="G145" s="95">
        <v>0.42</v>
      </c>
      <c r="H145" s="95">
        <v>0</v>
      </c>
      <c r="I145" s="24">
        <f t="shared" si="107"/>
        <v>0.36</v>
      </c>
      <c r="J145" s="24">
        <v>0</v>
      </c>
      <c r="K145" s="24">
        <v>0</v>
      </c>
      <c r="L145" s="127">
        <v>0.36</v>
      </c>
      <c r="M145" s="95">
        <v>0</v>
      </c>
      <c r="N145" s="95">
        <f t="shared" si="108"/>
        <v>-0.06</v>
      </c>
      <c r="O145" s="95" t="s">
        <v>32</v>
      </c>
      <c r="P145" s="95">
        <f t="shared" si="109"/>
        <v>0</v>
      </c>
      <c r="Q145" s="95" t="s">
        <v>32</v>
      </c>
      <c r="R145" s="95">
        <f t="shared" si="110"/>
        <v>0</v>
      </c>
      <c r="S145" s="95" t="s">
        <v>32</v>
      </c>
      <c r="T145" s="95">
        <f t="shared" si="111"/>
        <v>-0.06</v>
      </c>
      <c r="U145" s="95" t="s">
        <v>32</v>
      </c>
      <c r="V145" s="95">
        <f t="shared" si="112"/>
        <v>0</v>
      </c>
      <c r="W145" s="95" t="s">
        <v>32</v>
      </c>
      <c r="X145" s="95" t="s">
        <v>32</v>
      </c>
    </row>
    <row r="146" spans="1:1025" ht="31.5" x14ac:dyDescent="0.2">
      <c r="A146" s="24" t="s">
        <v>274</v>
      </c>
      <c r="B146" s="121" t="s">
        <v>459</v>
      </c>
      <c r="C146" s="132" t="s">
        <v>469</v>
      </c>
      <c r="D146" s="24">
        <f t="shared" si="106"/>
        <v>2.04</v>
      </c>
      <c r="E146" s="24">
        <v>0</v>
      </c>
      <c r="F146" s="24">
        <v>0</v>
      </c>
      <c r="G146" s="95">
        <v>2.04</v>
      </c>
      <c r="H146" s="95">
        <v>0</v>
      </c>
      <c r="I146" s="24">
        <f t="shared" si="107"/>
        <v>1.9685999999999999</v>
      </c>
      <c r="J146" s="24">
        <v>0</v>
      </c>
      <c r="K146" s="24">
        <v>0</v>
      </c>
      <c r="L146" s="127">
        <v>1.9685999999999999</v>
      </c>
      <c r="M146" s="95">
        <v>0</v>
      </c>
      <c r="N146" s="95">
        <f t="shared" si="108"/>
        <v>-7.140000000000013E-2</v>
      </c>
      <c r="O146" s="95" t="s">
        <v>32</v>
      </c>
      <c r="P146" s="95">
        <f t="shared" si="109"/>
        <v>0</v>
      </c>
      <c r="Q146" s="95" t="s">
        <v>32</v>
      </c>
      <c r="R146" s="95">
        <f t="shared" si="110"/>
        <v>0</v>
      </c>
      <c r="S146" s="95" t="s">
        <v>32</v>
      </c>
      <c r="T146" s="95">
        <f t="shared" si="111"/>
        <v>-7.140000000000013E-2</v>
      </c>
      <c r="U146" s="95" t="s">
        <v>32</v>
      </c>
      <c r="V146" s="95">
        <f t="shared" si="112"/>
        <v>0</v>
      </c>
      <c r="W146" s="95" t="s">
        <v>32</v>
      </c>
      <c r="X146" s="95" t="s">
        <v>32</v>
      </c>
    </row>
    <row r="147" spans="1:1025" ht="31.5" x14ac:dyDescent="0.2">
      <c r="A147" s="24" t="s">
        <v>274</v>
      </c>
      <c r="B147" s="121" t="s">
        <v>470</v>
      </c>
      <c r="C147" s="132" t="s">
        <v>471</v>
      </c>
      <c r="D147" s="24">
        <f t="shared" si="106"/>
        <v>2.04</v>
      </c>
      <c r="E147" s="24">
        <v>0</v>
      </c>
      <c r="F147" s="24">
        <v>0</v>
      </c>
      <c r="G147" s="95">
        <v>2.04</v>
      </c>
      <c r="H147" s="95">
        <v>0</v>
      </c>
      <c r="I147" s="24">
        <f t="shared" si="107"/>
        <v>2.04</v>
      </c>
      <c r="J147" s="24">
        <v>0</v>
      </c>
      <c r="K147" s="24">
        <v>0</v>
      </c>
      <c r="L147" s="127">
        <v>2.04</v>
      </c>
      <c r="M147" s="95">
        <v>0</v>
      </c>
      <c r="N147" s="95">
        <f t="shared" si="108"/>
        <v>0</v>
      </c>
      <c r="O147" s="95" t="s">
        <v>32</v>
      </c>
      <c r="P147" s="95">
        <f t="shared" si="109"/>
        <v>0</v>
      </c>
      <c r="Q147" s="95" t="s">
        <v>32</v>
      </c>
      <c r="R147" s="95">
        <f t="shared" si="110"/>
        <v>0</v>
      </c>
      <c r="S147" s="95" t="s">
        <v>32</v>
      </c>
      <c r="T147" s="95">
        <f t="shared" si="111"/>
        <v>0</v>
      </c>
      <c r="U147" s="95" t="s">
        <v>32</v>
      </c>
      <c r="V147" s="95">
        <f t="shared" si="112"/>
        <v>0</v>
      </c>
      <c r="W147" s="95" t="s">
        <v>32</v>
      </c>
      <c r="X147" s="95" t="s">
        <v>32</v>
      </c>
    </row>
    <row r="148" spans="1:1025" s="59" customFormat="1" ht="31.5" x14ac:dyDescent="0.25">
      <c r="A148" s="24" t="s">
        <v>274</v>
      </c>
      <c r="B148" s="121" t="s">
        <v>463</v>
      </c>
      <c r="C148" s="132" t="s">
        <v>472</v>
      </c>
      <c r="D148" s="24">
        <f t="shared" si="106"/>
        <v>0.156</v>
      </c>
      <c r="E148" s="24">
        <v>0</v>
      </c>
      <c r="F148" s="24">
        <v>0</v>
      </c>
      <c r="G148" s="95">
        <v>0.156</v>
      </c>
      <c r="H148" s="95">
        <v>0</v>
      </c>
      <c r="I148" s="24">
        <f t="shared" si="107"/>
        <v>0.156</v>
      </c>
      <c r="J148" s="24">
        <v>0</v>
      </c>
      <c r="K148" s="24">
        <v>0</v>
      </c>
      <c r="L148" s="127">
        <v>0.156</v>
      </c>
      <c r="M148" s="95">
        <v>0</v>
      </c>
      <c r="N148" s="95">
        <f t="shared" si="108"/>
        <v>0</v>
      </c>
      <c r="O148" s="95" t="s">
        <v>32</v>
      </c>
      <c r="P148" s="95">
        <f t="shared" si="109"/>
        <v>0</v>
      </c>
      <c r="Q148" s="95" t="s">
        <v>32</v>
      </c>
      <c r="R148" s="95">
        <f t="shared" si="110"/>
        <v>0</v>
      </c>
      <c r="S148" s="95" t="s">
        <v>32</v>
      </c>
      <c r="T148" s="95">
        <f t="shared" si="111"/>
        <v>0</v>
      </c>
      <c r="U148" s="95" t="s">
        <v>32</v>
      </c>
      <c r="V148" s="95">
        <f t="shared" si="112"/>
        <v>0</v>
      </c>
      <c r="W148" s="95" t="s">
        <v>32</v>
      </c>
      <c r="X148" s="95" t="s">
        <v>32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</row>
    <row r="149" spans="1:1025" x14ac:dyDescent="0.2">
      <c r="A149" s="80" t="s">
        <v>299</v>
      </c>
      <c r="B149" s="81" t="s">
        <v>157</v>
      </c>
      <c r="C149" s="81" t="s">
        <v>31</v>
      </c>
      <c r="D149" s="80" t="s">
        <v>29</v>
      </c>
      <c r="E149" s="80" t="s">
        <v>29</v>
      </c>
      <c r="F149" s="80" t="s">
        <v>29</v>
      </c>
      <c r="G149" s="80" t="s">
        <v>29</v>
      </c>
      <c r="H149" s="80" t="s">
        <v>29</v>
      </c>
      <c r="I149" s="80" t="s">
        <v>29</v>
      </c>
      <c r="J149" s="80" t="s">
        <v>29</v>
      </c>
      <c r="K149" s="80" t="s">
        <v>29</v>
      </c>
      <c r="L149" s="126">
        <v>0</v>
      </c>
      <c r="M149" s="80" t="s">
        <v>29</v>
      </c>
      <c r="N149" s="80" t="s">
        <v>29</v>
      </c>
      <c r="O149" s="93" t="s">
        <v>32</v>
      </c>
      <c r="P149" s="93">
        <f t="shared" si="109"/>
        <v>0</v>
      </c>
      <c r="Q149" s="93" t="s">
        <v>32</v>
      </c>
      <c r="R149" s="93">
        <f t="shared" si="110"/>
        <v>0</v>
      </c>
      <c r="S149" s="93" t="s">
        <v>32</v>
      </c>
      <c r="T149" s="93">
        <f t="shared" si="111"/>
        <v>0</v>
      </c>
      <c r="U149" s="93" t="s">
        <v>32</v>
      </c>
      <c r="V149" s="93">
        <f t="shared" si="112"/>
        <v>0</v>
      </c>
      <c r="W149" s="93" t="s">
        <v>32</v>
      </c>
      <c r="X149" s="93" t="s">
        <v>32</v>
      </c>
    </row>
    <row r="150" spans="1:1025" x14ac:dyDescent="0.2">
      <c r="I150" s="73"/>
      <c r="J150" s="73"/>
      <c r="K150" s="73"/>
      <c r="L150" s="73"/>
      <c r="M150" s="73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44</cp:revision>
  <cp:lastPrinted>2021-02-06T06:20:13Z</cp:lastPrinted>
  <dcterms:created xsi:type="dcterms:W3CDTF">2019-10-22T03:37:26Z</dcterms:created>
  <dcterms:modified xsi:type="dcterms:W3CDTF">2024-02-12T03:53:13Z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